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Abensberg\"/>
    </mc:Choice>
  </mc:AlternateContent>
  <xr:revisionPtr revIDLastSave="0" documentId="13_ncr:1_{C7E28167-48EE-4767-9203-319FDBA2B1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<sst xmlns="http://schemas.openxmlformats.org/spreadsheetml/2006/main" count="30" uniqueCount="28">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</sst>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50319708423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13.311999999999999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6472.2300000000032</v>
      </c>
      <c r="H6" s="41">
        <f t="shared" ref="H6:H9" si="0">I6-G6</f>
        <v>2965.0579999998299</v>
      </c>
      <c r="I6" s="42">
        <f>SUM(C6:C2981)/4</f>
        <v>9437.2879999998331</v>
      </c>
      <c r="J6" s="43">
        <f>MAX(C6:C2981)</f>
        <v>84.248000000000005</v>
      </c>
      <c r="K6" s="44"/>
      <c r="L6" s="45">
        <f>MIN(C6:C2981)</f>
        <v>0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0.26400000000000001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3753.702000000003</v>
      </c>
      <c r="H7" s="49">
        <f t="shared" si="0"/>
        <v>874.64999999995234</v>
      </c>
      <c r="I7" s="50">
        <f>SUM(C2982:C5669)/4</f>
        <v>4628.3519999999553</v>
      </c>
      <c r="J7" s="51">
        <f>MAX(C2982:C5668)</f>
        <v>74.248000000000005</v>
      </c>
      <c r="K7" s="52"/>
      <c r="L7" s="53">
        <f>MIN(C2982:C5668)</f>
        <v>0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0.26800000000000002</v>
      </c>
      <c r="D8" s="38">
        <f t="shared" si="1"/>
        <v>0</v>
      </c>
      <c r="F8" s="47" t="s">
        <v>13</v>
      </c>
      <c r="G8" s="48">
        <f>SUM(D5670:D8641)/4</f>
        <v>1760.3769999999993</v>
      </c>
      <c r="H8" s="49">
        <f t="shared" si="0"/>
        <v>707.93399999998951</v>
      </c>
      <c r="I8" s="50">
        <f>SUM(C5670:C8641)/4</f>
        <v>2468.3109999999888</v>
      </c>
      <c r="J8" s="51">
        <f>MAX(C5670:C8641)</f>
        <v>70.599999999999994</v>
      </c>
      <c r="K8" s="52"/>
      <c r="L8" s="53">
        <f>MIN(C5670:C8641)</f>
        <v>0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0.26400000000000001</v>
      </c>
      <c r="D9" s="38">
        <f t="shared" si="1"/>
        <v>0</v>
      </c>
      <c r="F9" s="47" t="s">
        <v>14</v>
      </c>
      <c r="G9" s="48">
        <f>SUM(D8642:D11521)/4</f>
        <v>1041.7699999999998</v>
      </c>
      <c r="H9" s="49">
        <f t="shared" si="0"/>
        <v>273.96000000001413</v>
      </c>
      <c r="I9" s="50">
        <f>SUM(C8642:C11521)/4</f>
        <v>1315.7300000000139</v>
      </c>
      <c r="J9" s="51">
        <f>MAX(C8642:C11521)</f>
        <v>70.08</v>
      </c>
      <c r="K9" s="52"/>
      <c r="L9" s="53">
        <f>MIN(C8642:C11521)</f>
        <v>0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0.26800000000000002</v>
      </c>
      <c r="D10" s="38">
        <f t="shared" si="1"/>
        <v>0</v>
      </c>
      <c r="F10" s="47" t="s">
        <v>15</v>
      </c>
      <c r="G10" s="48">
        <f>SUM(D11522:D14497)/4</f>
        <v>1436.9239999999995</v>
      </c>
      <c r="H10" s="49">
        <f t="shared" ref="H10:H17" si="2">I10-G10</f>
        <v>1125.2030000000232</v>
      </c>
      <c r="I10" s="50">
        <f>SUM(C11522:C14497)/4</f>
        <v>2562.1270000000227</v>
      </c>
      <c r="J10" s="51">
        <f>MAX(C11522:C14497)</f>
        <v>68.756</v>
      </c>
      <c r="K10" s="52"/>
      <c r="L10" s="53">
        <f>MIN(C11522:C14497)</f>
        <v>0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0.26800000000000002</v>
      </c>
      <c r="D11" s="38">
        <f t="shared" si="1"/>
        <v>0</v>
      </c>
      <c r="F11" s="47" t="s">
        <v>16</v>
      </c>
      <c r="G11" s="48">
        <f>SUM(D14498:D17377)/4</f>
        <v>1029.5699999999993</v>
      </c>
      <c r="H11" s="49">
        <f t="shared" si="2"/>
        <v>1333.3410000000044</v>
      </c>
      <c r="I11" s="50">
        <f>SUM(C14498:C17377)/4</f>
        <v>2362.9110000000037</v>
      </c>
      <c r="J11" s="51">
        <f>MAX(C14498:C17377)</f>
        <v>76.132000000000005</v>
      </c>
      <c r="K11" s="52"/>
      <c r="L11" s="53">
        <f>MIN(C14498:C17377)</f>
        <v>0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0.26800000000000002</v>
      </c>
      <c r="D12" s="38">
        <f t="shared" si="1"/>
        <v>0</v>
      </c>
      <c r="F12" s="47" t="s">
        <v>17</v>
      </c>
      <c r="G12" s="48">
        <f>SUM(D17378:D20353)/4</f>
        <v>2518</v>
      </c>
      <c r="H12" s="49">
        <f t="shared" si="2"/>
        <v>1213.9369999999872</v>
      </c>
      <c r="I12" s="50">
        <f>SUM(C17378:C20353)/4</f>
        <v>3731.9369999999872</v>
      </c>
      <c r="J12" s="51">
        <f>MAX(C17378:C20353)</f>
        <v>74.944000000000003</v>
      </c>
      <c r="K12" s="52"/>
      <c r="L12" s="53">
        <f>MIN(C17378:C20353)</f>
        <v>0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0.26800000000000002</v>
      </c>
      <c r="D13" s="38">
        <f t="shared" si="1"/>
        <v>0</v>
      </c>
      <c r="F13" s="47" t="s">
        <v>18</v>
      </c>
      <c r="G13" s="48">
        <f>SUM(D20354:D23329)/4</f>
        <v>900.27800000000047</v>
      </c>
      <c r="H13" s="49">
        <f t="shared" si="2"/>
        <v>1257.8350000000021</v>
      </c>
      <c r="I13" s="50">
        <f>SUM(C20354:C23329)/4</f>
        <v>2158.1130000000026</v>
      </c>
      <c r="J13" s="51">
        <f>MAX(C20354:C23329)</f>
        <v>76.311999999999998</v>
      </c>
      <c r="K13" s="52"/>
      <c r="L13" s="53">
        <f>MIN(C20354:C23329)</f>
        <v>0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0.26800000000000002</v>
      </c>
      <c r="D14" s="38">
        <f t="shared" si="1"/>
        <v>0</v>
      </c>
      <c r="F14" s="47" t="s">
        <v>19</v>
      </c>
      <c r="G14" s="48">
        <f>SUM(D23330:D26209)/4</f>
        <v>3288.0489999999986</v>
      </c>
      <c r="H14" s="49">
        <f t="shared" si="2"/>
        <v>945.82700000003615</v>
      </c>
      <c r="I14" s="50">
        <f>SUM(C23330:C26209)/4</f>
        <v>4233.8760000000348</v>
      </c>
      <c r="J14" s="51">
        <f>MAX(C23330:C26209)</f>
        <v>72.7</v>
      </c>
      <c r="K14" s="52"/>
      <c r="L14" s="53">
        <f>MIN(C23330:C26209)</f>
        <v>0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0.26800000000000002</v>
      </c>
      <c r="D15" s="38">
        <f t="shared" si="1"/>
        <v>0</v>
      </c>
      <c r="F15" s="47" t="s">
        <v>20</v>
      </c>
      <c r="G15" s="48">
        <f>SUM(D26210:D29189)/4</f>
        <v>3912.5209999999984</v>
      </c>
      <c r="H15" s="49">
        <f t="shared" si="2"/>
        <v>1368.0279999998534</v>
      </c>
      <c r="I15" s="50">
        <f>SUM(C26210:C29189)/4</f>
        <v>5280.5489999998517</v>
      </c>
      <c r="J15" s="51">
        <f>MAX(C26210:C29189)</f>
        <v>75.84</v>
      </c>
      <c r="K15" s="52"/>
      <c r="L15" s="53">
        <f>MIN(C26210:C29189)</f>
        <v>0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0.26800000000000002</v>
      </c>
      <c r="D16" s="38">
        <f t="shared" si="1"/>
        <v>0</v>
      </c>
      <c r="F16" s="47" t="s">
        <v>21</v>
      </c>
      <c r="G16" s="48">
        <f>SUM(D29190:D32069)/4</f>
        <v>4391.1129999999912</v>
      </c>
      <c r="H16" s="49">
        <f t="shared" si="2"/>
        <v>2354.681999999877</v>
      </c>
      <c r="I16" s="50">
        <f>SUM(C29190:C32069)/4</f>
        <v>6745.7949999998682</v>
      </c>
      <c r="J16" s="51">
        <f>MAX(C29190:C32069)</f>
        <v>77.867999999999995</v>
      </c>
      <c r="K16" s="52"/>
      <c r="L16" s="53">
        <f>MIN(C29190:C32069)</f>
        <v>0</v>
      </c>
      <c r="M16" s="46"/>
    </row>
    <row r="17" spans="1:13" ht="15" customHeight="1" x14ac:dyDescent="0.3">
      <c r="A17" s="37">
        <v>45658</v>
      </c>
      <c r="B17" s="2">
        <v>0.125</v>
      </c>
      <c r="C17" s="3">
        <v>0.26800000000000002</v>
      </c>
      <c r="D17" s="38">
        <f t="shared" si="1"/>
        <v>0</v>
      </c>
      <c r="F17" s="54" t="s">
        <v>22</v>
      </c>
      <c r="G17" s="55">
        <f>SUM(D32070:D35045)/4</f>
        <v>7479.5709999999726</v>
      </c>
      <c r="H17" s="56">
        <f t="shared" si="2"/>
        <v>2368.2730000001502</v>
      </c>
      <c r="I17" s="57">
        <f>SUM(C32070:C35045)/4</f>
        <v>9847.8440000001228</v>
      </c>
      <c r="J17" s="58">
        <f>MAX(C32070:C35045)</f>
        <v>76.968000000000004</v>
      </c>
      <c r="K17" s="59"/>
      <c r="L17" s="60">
        <f>MIN(C32070:C35045)</f>
        <v>0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0.26800000000000002</v>
      </c>
      <c r="D18" s="38">
        <f t="shared" si="1"/>
        <v>0</v>
      </c>
      <c r="F18" s="100" t="s">
        <v>23</v>
      </c>
      <c r="G18" s="101">
        <f>SUM(G6:G17)</f>
        <v>37984.104999999967</v>
      </c>
      <c r="H18" s="102">
        <f>SUM(H6:H17)</f>
        <v>16788.727999999719</v>
      </c>
      <c r="I18" s="103">
        <f>SUM(I6:I17)</f>
        <v>54772.832999999679</v>
      </c>
      <c r="J18" s="104">
        <f>MAX(J6:J17)</f>
        <v>84.248000000000005</v>
      </c>
      <c r="K18" s="105">
        <f>SUM(J6:J17)/12</f>
        <v>74.891333333333336</v>
      </c>
      <c r="L18" s="106">
        <f>MIN(L6:L17)</f>
        <v>0</v>
      </c>
    </row>
    <row r="19" spans="1:13" ht="15" customHeight="1" x14ac:dyDescent="0.3">
      <c r="A19" s="37">
        <v>45658</v>
      </c>
      <c r="B19" s="2">
        <v>0.14583333333333334</v>
      </c>
      <c r="C19" s="3">
        <v>0.26800000000000002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35.667999999999999</v>
      </c>
      <c r="D20" s="38">
        <f t="shared" si="1"/>
        <v>0</v>
      </c>
      <c r="F20" s="61" t="s">
        <v>24</v>
      </c>
      <c r="G20" s="62">
        <f>G18/I18</f>
        <v>0.69348439581352661</v>
      </c>
      <c r="H20" s="63">
        <f>H18/I18</f>
        <v>0.30651560418647356</v>
      </c>
      <c r="I20" s="64">
        <f>G20+H20</f>
        <v>1.0000000000000002</v>
      </c>
      <c r="J20" s="65">
        <f>I18/J18</f>
        <v>650.13808042920516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45.231999999999999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45.247999999999998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38.744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0.26800000000000002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0.26800000000000002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0.26800000000000002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0.26800000000000002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0.26800000000000002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0.26800000000000002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0.26800000000000002</v>
      </c>
      <c r="D30" s="38">
        <f t="shared" si="1"/>
        <v>0</v>
      </c>
      <c r="E30" s="6"/>
      <c r="F30" s="75" t="s">
        <v>23</v>
      </c>
      <c r="G30" s="76">
        <f>G18/$G$3*365</f>
        <v>37984.104999999967</v>
      </c>
      <c r="H30" s="76">
        <f>H18/$G$3*365</f>
        <v>16788.727999999719</v>
      </c>
      <c r="I30" s="76">
        <f>I18/$G$3*365</f>
        <v>54772.832999999671</v>
      </c>
      <c r="J30" s="77">
        <f>J18</f>
        <v>84.248000000000005</v>
      </c>
      <c r="K30" s="78">
        <f>K18</f>
        <v>74.891333333333336</v>
      </c>
      <c r="L30" s="79">
        <f>L18</f>
        <v>0</v>
      </c>
    </row>
    <row r="31" spans="1:13" ht="15" customHeight="1" x14ac:dyDescent="0.3">
      <c r="A31" s="37">
        <v>45658</v>
      </c>
      <c r="B31" s="2">
        <v>0.27083333333333331</v>
      </c>
      <c r="C31" s="3">
        <v>0.26800000000000002</v>
      </c>
      <c r="D31" s="38">
        <f t="shared" si="1"/>
        <v>0</v>
      </c>
      <c r="E31" s="6"/>
      <c r="F31" s="80" t="s">
        <v>24</v>
      </c>
      <c r="G31" s="81">
        <f>G30/I30</f>
        <v>0.69348439581352661</v>
      </c>
      <c r="H31" s="81">
        <f>H30/I30</f>
        <v>0.30651560418647361</v>
      </c>
      <c r="I31" s="81">
        <f>G20+H20</f>
        <v>1.0000000000000002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0.26800000000000002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0.26800000000000002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0.26800000000000002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0.26800000000000002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0.316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0.28000000000000003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5.1999999999999998E-2</v>
      </c>
      <c r="D38" s="38">
        <f t="shared" si="1"/>
        <v>5.1999999999999998E-2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0</v>
      </c>
      <c r="D39" s="38">
        <f t="shared" si="1"/>
        <v>0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0</v>
      </c>
      <c r="D40" s="38">
        <f t="shared" si="1"/>
        <v>0</v>
      </c>
      <c r="F40" s="89"/>
    </row>
    <row r="41" spans="1:12" ht="15" customHeight="1" x14ac:dyDescent="0.3">
      <c r="A41" s="37">
        <v>45658</v>
      </c>
      <c r="B41" s="2">
        <v>0.375</v>
      </c>
      <c r="C41" s="3">
        <v>0</v>
      </c>
      <c r="D41" s="38">
        <f t="shared" si="1"/>
        <v>0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0</v>
      </c>
      <c r="D42" s="38">
        <f t="shared" si="1"/>
        <v>0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0</v>
      </c>
      <c r="D43" s="38">
        <f t="shared" si="1"/>
        <v>0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0</v>
      </c>
      <c r="D44" s="38">
        <f t="shared" si="1"/>
        <v>0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0</v>
      </c>
      <c r="D45" s="38">
        <f t="shared" si="1"/>
        <v>0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0</v>
      </c>
      <c r="D46" s="38">
        <f t="shared" si="1"/>
        <v>0</v>
      </c>
      <c r="F46" s="89"/>
    </row>
    <row r="47" spans="1:12" ht="15" customHeight="1" x14ac:dyDescent="0.3">
      <c r="A47" s="37">
        <v>45658</v>
      </c>
      <c r="B47" s="2">
        <v>0.4375</v>
      </c>
      <c r="C47" s="3">
        <v>0</v>
      </c>
      <c r="D47" s="38">
        <f t="shared" si="1"/>
        <v>0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0</v>
      </c>
      <c r="D48" s="38">
        <f t="shared" si="1"/>
        <v>0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0</v>
      </c>
      <c r="D49" s="38">
        <f t="shared" si="1"/>
        <v>0</v>
      </c>
      <c r="F49" s="89"/>
    </row>
    <row r="50" spans="1:6" ht="15" customHeight="1" x14ac:dyDescent="0.3">
      <c r="A50" s="37">
        <v>45658</v>
      </c>
      <c r="B50" s="2">
        <v>0.46875</v>
      </c>
      <c r="C50" s="3">
        <v>0</v>
      </c>
      <c r="D50" s="38">
        <f t="shared" si="1"/>
        <v>0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0</v>
      </c>
      <c r="D51" s="38">
        <f t="shared" si="1"/>
        <v>0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0</v>
      </c>
      <c r="D52" s="38">
        <f t="shared" si="1"/>
        <v>0</v>
      </c>
      <c r="F52" s="89"/>
    </row>
    <row r="53" spans="1:6" ht="15" customHeight="1" x14ac:dyDescent="0.3">
      <c r="A53" s="37">
        <v>45658</v>
      </c>
      <c r="B53" s="2">
        <v>0.5</v>
      </c>
      <c r="C53" s="3">
        <v>0</v>
      </c>
      <c r="D53" s="38">
        <f t="shared" si="1"/>
        <v>0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0</v>
      </c>
      <c r="D54" s="38">
        <f t="shared" si="1"/>
        <v>0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0</v>
      </c>
      <c r="D55" s="38">
        <f t="shared" si="1"/>
        <v>0</v>
      </c>
      <c r="F55" s="89"/>
    </row>
    <row r="56" spans="1:6" ht="15" customHeight="1" x14ac:dyDescent="0.3">
      <c r="A56" s="37">
        <v>45658</v>
      </c>
      <c r="B56" s="2">
        <v>0.53125</v>
      </c>
      <c r="C56" s="3">
        <v>0</v>
      </c>
      <c r="D56" s="38">
        <f t="shared" si="1"/>
        <v>0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1.472</v>
      </c>
      <c r="D57" s="38">
        <f t="shared" si="1"/>
        <v>1.472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3.1560000000000001</v>
      </c>
      <c r="D58" s="38">
        <f t="shared" si="1"/>
        <v>3.1560000000000001</v>
      </c>
      <c r="F58" s="89"/>
    </row>
    <row r="59" spans="1:6" ht="15" customHeight="1" x14ac:dyDescent="0.3">
      <c r="A59" s="37">
        <v>45658</v>
      </c>
      <c r="B59" s="2">
        <v>0.5625</v>
      </c>
      <c r="C59" s="3">
        <v>2.036</v>
      </c>
      <c r="D59" s="38">
        <f t="shared" si="1"/>
        <v>2.036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0</v>
      </c>
      <c r="D60" s="38">
        <f t="shared" si="1"/>
        <v>0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0</v>
      </c>
      <c r="D61" s="38">
        <f t="shared" si="1"/>
        <v>0</v>
      </c>
      <c r="F61" s="89"/>
    </row>
    <row r="62" spans="1:6" ht="15" customHeight="1" x14ac:dyDescent="0.3">
      <c r="A62" s="37">
        <v>45658</v>
      </c>
      <c r="B62" s="2">
        <v>0.59375</v>
      </c>
      <c r="C62" s="3">
        <v>0</v>
      </c>
      <c r="D62" s="38">
        <f t="shared" si="1"/>
        <v>0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0</v>
      </c>
      <c r="D63" s="38">
        <f t="shared" si="1"/>
        <v>0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0</v>
      </c>
      <c r="D64" s="38">
        <f t="shared" si="1"/>
        <v>0</v>
      </c>
      <c r="F64" s="89"/>
    </row>
    <row r="65" spans="1:6" ht="15" customHeight="1" x14ac:dyDescent="0.3">
      <c r="A65" s="37">
        <v>45658</v>
      </c>
      <c r="B65" s="2">
        <v>0.625</v>
      </c>
      <c r="C65" s="3">
        <v>0</v>
      </c>
      <c r="D65" s="38">
        <f t="shared" si="1"/>
        <v>0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0</v>
      </c>
      <c r="D66" s="38">
        <f t="shared" si="1"/>
        <v>0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0</v>
      </c>
      <c r="D67" s="38">
        <f t="shared" si="1"/>
        <v>0</v>
      </c>
      <c r="F67" s="89"/>
    </row>
    <row r="68" spans="1:6" ht="15" customHeight="1" x14ac:dyDescent="0.3">
      <c r="A68" s="37">
        <v>45658</v>
      </c>
      <c r="B68" s="2">
        <v>0.65625</v>
      </c>
      <c r="C68" s="3">
        <v>0</v>
      </c>
      <c r="D68" s="38">
        <f t="shared" si="1"/>
        <v>0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0</v>
      </c>
      <c r="D69" s="38">
        <f t="shared" si="1"/>
        <v>0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0</v>
      </c>
      <c r="D70" s="38">
        <f t="shared" si="1"/>
        <v>0</v>
      </c>
      <c r="F70" s="89"/>
    </row>
    <row r="71" spans="1:6" ht="15" customHeight="1" x14ac:dyDescent="0.3">
      <c r="A71" s="37">
        <v>45658</v>
      </c>
      <c r="B71" s="2">
        <v>0.6875</v>
      </c>
      <c r="C71" s="3">
        <v>0.44800000000000001</v>
      </c>
      <c r="D71" s="38">
        <f t="shared" ref="D71:D134" si="3">IF(OR(WEEKDAY(A71,11)=6,WEEKDAY(A71,11)=7)=TRUE, 0,IF(AND(B71-$O$4&gt;0=TRUE,B71-$P$4&gt;0=FALSE),C71,0))</f>
        <v>0.44800000000000001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0.69599999999999995</v>
      </c>
      <c r="D72" s="38">
        <f t="shared" si="3"/>
        <v>0.69599999999999995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0.3</v>
      </c>
      <c r="D73" s="38">
        <f t="shared" si="3"/>
        <v>0.3</v>
      </c>
      <c r="F73" s="89"/>
    </row>
    <row r="74" spans="1:6" ht="15" customHeight="1" x14ac:dyDescent="0.3">
      <c r="A74" s="37">
        <v>45658</v>
      </c>
      <c r="B74" s="2">
        <v>0.71875</v>
      </c>
      <c r="C74" s="3">
        <v>0.26800000000000002</v>
      </c>
      <c r="D74" s="38">
        <f t="shared" si="3"/>
        <v>0.26800000000000002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0.44</v>
      </c>
      <c r="D75" s="38">
        <f t="shared" si="3"/>
        <v>0.44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0.42399999999999999</v>
      </c>
      <c r="D76" s="38">
        <f t="shared" si="3"/>
        <v>0.42399999999999999</v>
      </c>
      <c r="F76" s="89"/>
    </row>
    <row r="77" spans="1:6" ht="15" customHeight="1" x14ac:dyDescent="0.3">
      <c r="A77" s="37">
        <v>45658</v>
      </c>
      <c r="B77" s="2">
        <v>0.75</v>
      </c>
      <c r="C77" s="3">
        <v>0.26800000000000002</v>
      </c>
      <c r="D77" s="38">
        <f t="shared" si="3"/>
        <v>0.26800000000000002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0.28799999999999998</v>
      </c>
      <c r="D78" s="38">
        <f t="shared" si="3"/>
        <v>0.28799999999999998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0.60399999999999998</v>
      </c>
      <c r="D79" s="38">
        <f t="shared" si="3"/>
        <v>0.60399999999999998</v>
      </c>
      <c r="F79" s="89"/>
    </row>
    <row r="80" spans="1:6" ht="15" customHeight="1" x14ac:dyDescent="0.3">
      <c r="A80" s="37">
        <v>45658</v>
      </c>
      <c r="B80" s="2">
        <v>0.78125</v>
      </c>
      <c r="C80" s="3">
        <v>0.28399999999999997</v>
      </c>
      <c r="D80" s="38">
        <f t="shared" si="3"/>
        <v>0.28399999999999997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0.26800000000000002</v>
      </c>
      <c r="D81" s="38">
        <f t="shared" si="3"/>
        <v>0.26800000000000002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0.29199999999999998</v>
      </c>
      <c r="D82" s="38">
        <f t="shared" si="3"/>
        <v>0.29199999999999998</v>
      </c>
      <c r="F82" s="89"/>
    </row>
    <row r="83" spans="1:6" ht="15" customHeight="1" x14ac:dyDescent="0.3">
      <c r="A83" s="37">
        <v>45658</v>
      </c>
      <c r="B83" s="2">
        <v>0.8125</v>
      </c>
      <c r="C83" s="3">
        <v>0.6</v>
      </c>
      <c r="D83" s="38">
        <f t="shared" si="3"/>
        <v>0.6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0.312</v>
      </c>
      <c r="D84" s="38">
        <f t="shared" si="3"/>
        <v>0.312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0.26800000000000002</v>
      </c>
      <c r="D85" s="38">
        <f t="shared" si="3"/>
        <v>0.26800000000000002</v>
      </c>
      <c r="F85" s="89"/>
    </row>
    <row r="86" spans="1:6" ht="15" customHeight="1" x14ac:dyDescent="0.3">
      <c r="A86" s="37">
        <v>45658</v>
      </c>
      <c r="B86" s="2">
        <v>0.84375</v>
      </c>
      <c r="C86" s="3">
        <v>0.26800000000000002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0.26800000000000002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0.26800000000000002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0.26800000000000002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0.26800000000000002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0.26800000000000002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0.26800000000000002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0.26800000000000002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0.26800000000000002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0.26800000000000002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0.26800000000000002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0.26800000000000002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0.26800000000000002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0.26800000000000002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0.26400000000000001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0.26800000000000002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0.26400000000000001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0.26400000000000001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0.26800000000000002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0.26800000000000002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0.26400000000000001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0.26400000000000001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0.26400000000000001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0.26400000000000001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0.26400000000000001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0.26400000000000001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0.26400000000000001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0.26400000000000001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0.26400000000000001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0.26400000000000001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0.26400000000000001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0.26400000000000001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0.26800000000000002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0.26800000000000002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0.26800000000000002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0.26800000000000002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0.26800000000000002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0.26800000000000002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0.26800000000000002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0.26800000000000002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0.26800000000000002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0.26800000000000002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0.26800000000000002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0.26800000000000002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0.26800000000000002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0.48799999999999999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0.32400000000000001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0.58799999999999997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0.59199999999999997</v>
      </c>
      <c r="D134" s="38">
        <f t="shared" si="3"/>
        <v>0.59199999999999997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0.23599999999999999</v>
      </c>
      <c r="D135" s="38">
        <f t="shared" ref="D135:D198" si="4">IF(OR(WEEKDAY(A135,11)=6,WEEKDAY(A135,11)=7)=TRUE, 0,IF(AND(B135-$O$4&gt;0=TRUE,B135-$P$4&gt;0=FALSE),C135,0))</f>
        <v>0.23599999999999999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0</v>
      </c>
      <c r="D136" s="38">
        <f t="shared" si="4"/>
        <v>0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0</v>
      </c>
      <c r="D137" s="38">
        <f t="shared" si="4"/>
        <v>0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0</v>
      </c>
      <c r="D138" s="38">
        <f t="shared" si="4"/>
        <v>0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0</v>
      </c>
      <c r="D139" s="38">
        <f t="shared" si="4"/>
        <v>0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0</v>
      </c>
      <c r="D140" s="38">
        <f t="shared" si="4"/>
        <v>0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0</v>
      </c>
      <c r="D141" s="38">
        <f t="shared" si="4"/>
        <v>0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0</v>
      </c>
      <c r="D142" s="38">
        <f t="shared" si="4"/>
        <v>0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16.108000000000001</v>
      </c>
      <c r="D143" s="38">
        <f t="shared" si="4"/>
        <v>16.108000000000001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20.768000000000001</v>
      </c>
      <c r="D144" s="38">
        <f t="shared" si="4"/>
        <v>20.768000000000001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37.531999999999996</v>
      </c>
      <c r="D145" s="38">
        <f t="shared" si="4"/>
        <v>37.531999999999996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40.92</v>
      </c>
      <c r="D146" s="38">
        <f t="shared" si="4"/>
        <v>40.92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34.619999999999997</v>
      </c>
      <c r="D147" s="38">
        <f t="shared" si="4"/>
        <v>34.619999999999997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37.18</v>
      </c>
      <c r="D148" s="38">
        <f t="shared" si="4"/>
        <v>37.18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51.9</v>
      </c>
      <c r="D149" s="38">
        <f t="shared" si="4"/>
        <v>51.9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58.027999999999999</v>
      </c>
      <c r="D150" s="38">
        <f t="shared" si="4"/>
        <v>58.027999999999999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48.408000000000001</v>
      </c>
      <c r="D151" s="38">
        <f t="shared" si="4"/>
        <v>48.408000000000001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61.048000000000002</v>
      </c>
      <c r="D152" s="38">
        <f t="shared" si="4"/>
        <v>61.048000000000002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61.991999999999997</v>
      </c>
      <c r="D153" s="38">
        <f t="shared" si="4"/>
        <v>61.991999999999997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63.304000000000002</v>
      </c>
      <c r="D154" s="38">
        <f t="shared" si="4"/>
        <v>63.304000000000002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67.012</v>
      </c>
      <c r="D155" s="38">
        <f t="shared" si="4"/>
        <v>67.012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70.64</v>
      </c>
      <c r="D156" s="38">
        <f t="shared" si="4"/>
        <v>70.64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71.028000000000006</v>
      </c>
      <c r="D157" s="38">
        <f t="shared" si="4"/>
        <v>71.028000000000006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71.367999999999995</v>
      </c>
      <c r="D158" s="38">
        <f t="shared" si="4"/>
        <v>71.367999999999995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72.212000000000003</v>
      </c>
      <c r="D159" s="38">
        <f t="shared" si="4"/>
        <v>72.212000000000003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72.983999999999995</v>
      </c>
      <c r="D160" s="38">
        <f t="shared" si="4"/>
        <v>72.983999999999995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73.087999999999994</v>
      </c>
      <c r="D161" s="38">
        <f t="shared" si="4"/>
        <v>73.087999999999994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75.099999999999994</v>
      </c>
      <c r="D162" s="38">
        <f t="shared" si="4"/>
        <v>75.099999999999994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75.52</v>
      </c>
      <c r="D163" s="38">
        <f t="shared" si="4"/>
        <v>75.52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71.144000000000005</v>
      </c>
      <c r="D164" s="38">
        <f t="shared" si="4"/>
        <v>71.144000000000005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45.276000000000003</v>
      </c>
      <c r="D165" s="38">
        <f t="shared" si="4"/>
        <v>45.276000000000003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0.65200000000000002</v>
      </c>
      <c r="D166" s="38">
        <f t="shared" si="4"/>
        <v>0.65200000000000002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0.52400000000000002</v>
      </c>
      <c r="D167" s="38">
        <f t="shared" si="4"/>
        <v>0.52400000000000002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0.41199999999999998</v>
      </c>
      <c r="D168" s="38">
        <f t="shared" si="4"/>
        <v>0.41199999999999998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0.308</v>
      </c>
      <c r="D169" s="38">
        <f t="shared" si="4"/>
        <v>0.308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0.59199999999999997</v>
      </c>
      <c r="D170" s="38">
        <f t="shared" si="4"/>
        <v>0.59199999999999997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0.28000000000000003</v>
      </c>
      <c r="D171" s="38">
        <f t="shared" si="4"/>
        <v>0.28000000000000003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0.30399999999999999</v>
      </c>
      <c r="D172" s="38">
        <f t="shared" si="4"/>
        <v>0.30399999999999999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0.59599999999999997</v>
      </c>
      <c r="D173" s="38">
        <f t="shared" si="4"/>
        <v>0.59599999999999997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0.30399999999999999</v>
      </c>
      <c r="D174" s="38">
        <f t="shared" si="4"/>
        <v>0.30399999999999999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0.26800000000000002</v>
      </c>
      <c r="D175" s="38">
        <f t="shared" si="4"/>
        <v>0.26800000000000002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0.58399999999999996</v>
      </c>
      <c r="D176" s="38">
        <f t="shared" si="4"/>
        <v>0.58399999999999996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0.312</v>
      </c>
      <c r="D177" s="38">
        <f t="shared" si="4"/>
        <v>0.312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0.26800000000000002</v>
      </c>
      <c r="D178" s="38">
        <f t="shared" si="4"/>
        <v>0.26800000000000002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0.51200000000000001</v>
      </c>
      <c r="D179" s="38">
        <f t="shared" si="4"/>
        <v>0.51200000000000001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0.39200000000000002</v>
      </c>
      <c r="D180" s="38">
        <f t="shared" si="4"/>
        <v>0.39200000000000002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0.26800000000000002</v>
      </c>
      <c r="D181" s="38">
        <f t="shared" si="4"/>
        <v>0.26800000000000002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0.26800000000000002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0.26800000000000002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0.26800000000000002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0.26800000000000002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0.26800000000000002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0.26800000000000002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0.26400000000000001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0.26800000000000002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0.26800000000000002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0.26800000000000002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0.26800000000000002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0.26800000000000002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0.26400000000000001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0.26800000000000002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0.26400000000000001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0.26400000000000001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0.26800000000000002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0.26400000000000001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0.26400000000000001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0.26400000000000001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0.26400000000000001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0.26400000000000001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0.26400000000000001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0.26400000000000001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0.26400000000000001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0.26400000000000001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0.26400000000000001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0.26400000000000001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0.26400000000000001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0.26400000000000001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0.26400000000000001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0.26400000000000001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0.26400000000000001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0.26800000000000002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0.26800000000000002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0.26800000000000002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0.26800000000000002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0.26800000000000002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0.26800000000000002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0.26800000000000002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0.26800000000000002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0.26800000000000002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0.26800000000000002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0.26800000000000002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0.26800000000000002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0.26800000000000002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0.32800000000000001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0.58799999999999997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0.58799999999999997</v>
      </c>
      <c r="D230" s="38">
        <f t="shared" si="5"/>
        <v>0.58799999999999997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0.42799999999999999</v>
      </c>
      <c r="D231" s="38">
        <f t="shared" si="5"/>
        <v>0.42799999999999999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0.26400000000000001</v>
      </c>
      <c r="D232" s="38">
        <f t="shared" si="5"/>
        <v>0.26400000000000001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0.436</v>
      </c>
      <c r="D233" s="38">
        <f t="shared" si="5"/>
        <v>0.436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0.69199999999999995</v>
      </c>
      <c r="D234" s="38">
        <f t="shared" si="5"/>
        <v>0.69199999999999995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5.6000000000000001E-2</v>
      </c>
      <c r="D235" s="38">
        <f t="shared" si="5"/>
        <v>5.6000000000000001E-2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1.6E-2</v>
      </c>
      <c r="D236" s="38">
        <f t="shared" si="5"/>
        <v>1.6E-2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3.5999999999999997E-2</v>
      </c>
      <c r="D237" s="38">
        <f t="shared" si="5"/>
        <v>3.5999999999999997E-2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6.4000000000000001E-2</v>
      </c>
      <c r="D238" s="38">
        <f t="shared" si="5"/>
        <v>6.4000000000000001E-2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4.2759999999999998</v>
      </c>
      <c r="D239" s="38">
        <f t="shared" si="5"/>
        <v>4.2759999999999998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73</v>
      </c>
      <c r="D240" s="38">
        <f t="shared" si="5"/>
        <v>73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73.739999999999995</v>
      </c>
      <c r="D241" s="38">
        <f t="shared" si="5"/>
        <v>73.739999999999995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73.94</v>
      </c>
      <c r="D242" s="38">
        <f t="shared" si="5"/>
        <v>73.94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74.44</v>
      </c>
      <c r="D243" s="38">
        <f t="shared" si="5"/>
        <v>74.44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74.884</v>
      </c>
      <c r="D244" s="38">
        <f t="shared" si="5"/>
        <v>74.884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74.668000000000006</v>
      </c>
      <c r="D245" s="38">
        <f t="shared" si="5"/>
        <v>74.668000000000006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74.543999999999997</v>
      </c>
      <c r="D246" s="38">
        <f t="shared" si="5"/>
        <v>74.543999999999997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74.180000000000007</v>
      </c>
      <c r="D247" s="38">
        <f t="shared" si="5"/>
        <v>74.180000000000007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75.043999999999997</v>
      </c>
      <c r="D248" s="38">
        <f t="shared" si="5"/>
        <v>75.043999999999997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75.408000000000001</v>
      </c>
      <c r="D249" s="38">
        <f t="shared" si="5"/>
        <v>75.408000000000001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74.543999999999997</v>
      </c>
      <c r="D250" s="38">
        <f t="shared" si="5"/>
        <v>74.543999999999997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74.975999999999999</v>
      </c>
      <c r="D251" s="38">
        <f t="shared" si="5"/>
        <v>74.975999999999999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74.784000000000006</v>
      </c>
      <c r="D252" s="38">
        <f t="shared" si="5"/>
        <v>74.784000000000006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75.808000000000007</v>
      </c>
      <c r="D253" s="38">
        <f t="shared" si="5"/>
        <v>75.808000000000007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74.683999999999997</v>
      </c>
      <c r="D254" s="38">
        <f t="shared" si="5"/>
        <v>74.683999999999997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75.191999999999993</v>
      </c>
      <c r="D255" s="38">
        <f t="shared" si="5"/>
        <v>75.191999999999993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74.756</v>
      </c>
      <c r="D256" s="38">
        <f t="shared" si="5"/>
        <v>74.756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73.007999999999996</v>
      </c>
      <c r="D257" s="38">
        <f t="shared" si="5"/>
        <v>73.007999999999996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74.816000000000003</v>
      </c>
      <c r="D258" s="38">
        <f t="shared" si="5"/>
        <v>74.816000000000003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75.495999999999995</v>
      </c>
      <c r="D259" s="38">
        <f t="shared" si="5"/>
        <v>75.495999999999995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56.008000000000003</v>
      </c>
      <c r="D260" s="38">
        <f t="shared" si="5"/>
        <v>56.008000000000003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45.112000000000002</v>
      </c>
      <c r="D261" s="38">
        <f t="shared" si="5"/>
        <v>45.112000000000002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0.95599999999999996</v>
      </c>
      <c r="D262" s="38">
        <f t="shared" si="5"/>
        <v>0.95599999999999996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0.26</v>
      </c>
      <c r="D263" s="38">
        <f t="shared" ref="D263:D326" si="6">IF(OR(WEEKDAY(A263,11)=6,WEEKDAY(A263,11)=7)=TRUE, 0,IF(AND(B263-$O$4&gt;0=TRUE,B263-$P$4&gt;0=FALSE),C263,0))</f>
        <v>0.26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0.3</v>
      </c>
      <c r="D264" s="38">
        <f t="shared" si="6"/>
        <v>0.3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0.60399999999999998</v>
      </c>
      <c r="D265" s="38">
        <f t="shared" si="6"/>
        <v>0.60399999999999998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0.34</v>
      </c>
      <c r="D266" s="38">
        <f t="shared" si="6"/>
        <v>0.34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0.26800000000000002</v>
      </c>
      <c r="D267" s="38">
        <f t="shared" si="6"/>
        <v>0.26800000000000002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0.46</v>
      </c>
      <c r="D268" s="38">
        <f t="shared" si="6"/>
        <v>0.46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0.40799999999999997</v>
      </c>
      <c r="D269" s="38">
        <f t="shared" si="6"/>
        <v>0.40799999999999997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0.26800000000000002</v>
      </c>
      <c r="D270" s="38">
        <f t="shared" si="6"/>
        <v>0.26800000000000002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0.35599999999999998</v>
      </c>
      <c r="D271" s="38">
        <f t="shared" si="6"/>
        <v>0.35599999999999998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0.55600000000000005</v>
      </c>
      <c r="D272" s="38">
        <f t="shared" si="6"/>
        <v>0.55600000000000005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0.26800000000000002</v>
      </c>
      <c r="D273" s="38">
        <f t="shared" si="6"/>
        <v>0.26800000000000002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0.26800000000000002</v>
      </c>
      <c r="D274" s="38">
        <f t="shared" si="6"/>
        <v>0.26800000000000002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0.44800000000000001</v>
      </c>
      <c r="D275" s="38">
        <f t="shared" si="6"/>
        <v>0.44800000000000001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0.39200000000000002</v>
      </c>
      <c r="D276" s="38">
        <f t="shared" si="6"/>
        <v>0.39200000000000002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0.26800000000000002</v>
      </c>
      <c r="D277" s="38">
        <f t="shared" si="6"/>
        <v>0.26800000000000002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0.26800000000000002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0.26800000000000002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0.26800000000000002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0.26800000000000002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0.26800000000000002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0.26400000000000001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0.26800000000000002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0.26800000000000002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0.26400000000000001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0.26800000000000002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0.26800000000000002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0.26400000000000001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0.26800000000000002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0.26400000000000001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0.26800000000000002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0.26400000000000001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0.26800000000000002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0.26400000000000001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0.26400000000000001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0.26400000000000001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0.26800000000000002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0.26400000000000001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0.26400000000000001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0.26400000000000001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0.26400000000000001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0.26400000000000001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0.26400000000000001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0.26400000000000001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0.26400000000000001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0.26400000000000001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0.26400000000000001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0.26400000000000001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0.26800000000000002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0.26800000000000002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0.26800000000000002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0.26800000000000002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0.26800000000000002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0.26800000000000002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0.26800000000000002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0.26800000000000002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0.26800000000000002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0.26800000000000002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0.26800000000000002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0.26800000000000002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0.26800000000000002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0.26800000000000002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0.32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0.58799999999999997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0.59199999999999997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0.28399999999999997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0.112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0.23599999999999999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0.69199999999999995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1.6E-2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3.2000000000000001E-2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0.124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0.02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0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0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0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0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14.612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72.436000000000007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71.816000000000003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70.715999999999994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68.78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68.239999999999995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66.471999999999994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69.028000000000006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70.072000000000003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71.724000000000004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73.56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72.968000000000004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73.567999999999998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73.652000000000001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74.36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74.215999999999994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75.132000000000005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75.552000000000007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75.268000000000001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1.1519999999999999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0.58399999999999996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0.32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0.26800000000000002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0.47199999999999998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0.45200000000000001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0.26400000000000001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0.26800000000000002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0.59199999999999997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0.316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0.26800000000000002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0.312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0.51200000000000001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0.26800000000000002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0.26800000000000002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0.39600000000000002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0.26800000000000002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0.26800000000000002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0.26800000000000002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0.26800000000000002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0.26800000000000002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0.26400000000000001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0.26400000000000001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0.26800000000000002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0.26400000000000001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0.26400000000000001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0.26400000000000001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0.26400000000000001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0.26400000000000001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0.26400000000000001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0.26400000000000001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0.26400000000000001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0.26400000000000001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0.26400000000000001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0.26400000000000001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0.26400000000000001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0.26800000000000002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0.26400000000000001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0.26400000000000001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0.26400000000000001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0.26400000000000001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0.26400000000000001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0.26400000000000001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0.26400000000000001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0.26400000000000001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0.26400000000000001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0.26400000000000001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0.26400000000000001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0.26400000000000001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0.26800000000000002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0.26800000000000002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0.26400000000000001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0.26800000000000002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0.26800000000000002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0.26800000000000002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0.26800000000000002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0.26400000000000001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0.26800000000000002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0.26800000000000002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0.26800000000000002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0.26800000000000002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0.26800000000000002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0.32800000000000001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0.58399999999999996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0.59599999999999997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0.32400000000000001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0.26800000000000002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0.3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0.68799999999999994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0.47199999999999998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0.28399999999999997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0.36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0.54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0.44400000000000001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0.35199999999999998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40.667999999999999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75.956000000000003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75.744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75.244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76.028000000000006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75.287999999999997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75.42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75.111999999999995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75.656000000000006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75.415999999999997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75.988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74.927999999999997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75.055999999999997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75.668000000000006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74.951999999999998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75.22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75.343999999999994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75.343999999999994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74.828000000000003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75.951999999999998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51.22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1.1000000000000001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0.36399999999999999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0.26400000000000001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0.57999999999999996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0.41599999999999998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0.26800000000000002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0.44400000000000001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0.432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0.26800000000000002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0.39600000000000002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0.51600000000000001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0.26800000000000002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0.28399999999999997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0.56799999999999995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0.26800000000000002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0.26800000000000002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0.26800000000000002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0.26800000000000002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0.26800000000000002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0.26800000000000002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0.26800000000000002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0.26800000000000002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0.26400000000000001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0.26800000000000002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0.26800000000000002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0.26800000000000002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0.26800000000000002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0.26800000000000002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0.26400000000000001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0.26800000000000002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0.26800000000000002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0.26400000000000001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0.26800000000000002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0.26400000000000001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0.26400000000000001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0.26400000000000001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0.26400000000000001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0.26400000000000001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0.26400000000000001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0.26400000000000001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0.26400000000000001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0.26400000000000001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0.26400000000000001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0.26400000000000001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0.26400000000000001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0.26400000000000001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0.26400000000000001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0.26400000000000001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0.26800000000000002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0.26800000000000002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0.26800000000000002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0.26800000000000002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0.26800000000000002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0.26800000000000002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0.26800000000000002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0.26800000000000002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0.26800000000000002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0.26800000000000002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0.26800000000000002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0.26800000000000002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0.26800000000000002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0.26800000000000002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0.32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0.58399999999999996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0.59199999999999997</v>
      </c>
      <c r="D518" s="38">
        <f t="shared" si="9"/>
        <v>0.59199999999999997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0.39600000000000002</v>
      </c>
      <c r="D519" s="38">
        <f t="shared" ref="D519:D582" si="10">IF(OR(WEEKDAY(A519,11)=6,WEEKDAY(A519,11)=7)=TRUE, 0,IF(AND(B519-$O$4&gt;0=TRUE,B519-$P$4&gt;0=FALSE),C519,0))</f>
        <v>0.39600000000000002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0</v>
      </c>
      <c r="D520" s="38">
        <f t="shared" si="10"/>
        <v>0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0</v>
      </c>
      <c r="D521" s="38">
        <f t="shared" si="10"/>
        <v>0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0</v>
      </c>
      <c r="D522" s="38">
        <f t="shared" si="10"/>
        <v>0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0</v>
      </c>
      <c r="D523" s="38">
        <f t="shared" si="10"/>
        <v>0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0</v>
      </c>
      <c r="D524" s="38">
        <f t="shared" si="10"/>
        <v>0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0</v>
      </c>
      <c r="D525" s="38">
        <f t="shared" si="10"/>
        <v>0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0</v>
      </c>
      <c r="D526" s="38">
        <f t="shared" si="10"/>
        <v>0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0</v>
      </c>
      <c r="D527" s="38">
        <f t="shared" si="10"/>
        <v>0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0</v>
      </c>
      <c r="D528" s="38">
        <f t="shared" si="10"/>
        <v>0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0</v>
      </c>
      <c r="D529" s="38">
        <f t="shared" si="10"/>
        <v>0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10.848000000000001</v>
      </c>
      <c r="D530" s="38">
        <f t="shared" si="10"/>
        <v>10.848000000000001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37.844000000000001</v>
      </c>
      <c r="D531" s="38">
        <f t="shared" si="10"/>
        <v>37.844000000000001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41.731999999999999</v>
      </c>
      <c r="D532" s="38">
        <f t="shared" si="10"/>
        <v>41.731999999999999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24.32</v>
      </c>
      <c r="D533" s="38">
        <f t="shared" si="10"/>
        <v>24.32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18.943999999999999</v>
      </c>
      <c r="D534" s="38">
        <f t="shared" si="10"/>
        <v>18.943999999999999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16.972000000000001</v>
      </c>
      <c r="D535" s="38">
        <f t="shared" si="10"/>
        <v>16.972000000000001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44.311999999999998</v>
      </c>
      <c r="D536" s="38">
        <f t="shared" si="10"/>
        <v>44.311999999999998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39.119999999999997</v>
      </c>
      <c r="D537" s="38">
        <f t="shared" si="10"/>
        <v>39.119999999999997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52.295999999999999</v>
      </c>
      <c r="D538" s="38">
        <f t="shared" si="10"/>
        <v>52.295999999999999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52.595999999999997</v>
      </c>
      <c r="D539" s="38">
        <f t="shared" si="10"/>
        <v>52.595999999999997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56.188000000000002</v>
      </c>
      <c r="D540" s="38">
        <f t="shared" si="10"/>
        <v>56.188000000000002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62.392000000000003</v>
      </c>
      <c r="D541" s="38">
        <f t="shared" si="10"/>
        <v>62.392000000000003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57.252000000000002</v>
      </c>
      <c r="D542" s="38">
        <f t="shared" si="10"/>
        <v>57.252000000000002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62.764000000000003</v>
      </c>
      <c r="D543" s="38">
        <f t="shared" si="10"/>
        <v>62.764000000000003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60.52</v>
      </c>
      <c r="D544" s="38">
        <f t="shared" si="10"/>
        <v>60.52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68.400000000000006</v>
      </c>
      <c r="D545" s="38">
        <f t="shared" si="10"/>
        <v>68.400000000000006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71.471999999999994</v>
      </c>
      <c r="D546" s="38">
        <f t="shared" si="10"/>
        <v>71.471999999999994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70.555999999999997</v>
      </c>
      <c r="D547" s="38">
        <f t="shared" si="10"/>
        <v>70.555999999999997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69.096000000000004</v>
      </c>
      <c r="D548" s="38">
        <f t="shared" si="10"/>
        <v>69.096000000000004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71.16</v>
      </c>
      <c r="D549" s="38">
        <f t="shared" si="10"/>
        <v>71.16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0.76400000000000001</v>
      </c>
      <c r="D550" s="38">
        <f t="shared" si="10"/>
        <v>0.76400000000000001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0.28799999999999998</v>
      </c>
      <c r="D551" s="38">
        <f t="shared" si="10"/>
        <v>0.28799999999999998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1.0760000000000001</v>
      </c>
      <c r="D552" s="38">
        <f t="shared" si="10"/>
        <v>1.0760000000000001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0.47199999999999998</v>
      </c>
      <c r="D553" s="38">
        <f t="shared" si="10"/>
        <v>0.47199999999999998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0.34399999999999997</v>
      </c>
      <c r="D554" s="38">
        <f t="shared" si="10"/>
        <v>0.34399999999999997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0.59199999999999997</v>
      </c>
      <c r="D555" s="38">
        <f t="shared" si="10"/>
        <v>0.59199999999999997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0.27200000000000002</v>
      </c>
      <c r="D556" s="38">
        <f t="shared" si="10"/>
        <v>0.27200000000000002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0.308</v>
      </c>
      <c r="D557" s="38">
        <f t="shared" si="10"/>
        <v>0.308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0.59599999999999997</v>
      </c>
      <c r="D558" s="38">
        <f t="shared" si="10"/>
        <v>0.59599999999999997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0.29599999999999999</v>
      </c>
      <c r="D559" s="38">
        <f t="shared" si="10"/>
        <v>0.29599999999999999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0.26800000000000002</v>
      </c>
      <c r="D560" s="38">
        <f t="shared" si="10"/>
        <v>0.26800000000000002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0.54800000000000004</v>
      </c>
      <c r="D561" s="38">
        <f t="shared" si="10"/>
        <v>0.54800000000000004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0.40400000000000003</v>
      </c>
      <c r="D562" s="38">
        <f t="shared" si="10"/>
        <v>0.40400000000000003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0.26800000000000002</v>
      </c>
      <c r="D563" s="38">
        <f t="shared" si="10"/>
        <v>0.26800000000000002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0.34</v>
      </c>
      <c r="D564" s="38">
        <f t="shared" si="10"/>
        <v>0.34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0.54</v>
      </c>
      <c r="D565" s="38">
        <f t="shared" si="10"/>
        <v>0.54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0.26800000000000002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0.26800000000000002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0.26800000000000002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0.26400000000000001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0.26400000000000001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0.26400000000000001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0.26400000000000001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0.26400000000000001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0.26400000000000001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0.26400000000000001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0.26400000000000001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0.26400000000000001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0.26400000000000001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0.26400000000000001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0.26400000000000001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0.26400000000000001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0.26400000000000001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0.26400000000000001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0.26400000000000001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0.26400000000000001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0.26400000000000001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0.26400000000000001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0.26400000000000001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0.26400000000000001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0.26400000000000001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0.26400000000000001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0.26400000000000001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0.26400000000000001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0.26400000000000001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0.26400000000000001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0.26400000000000001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0.26400000000000001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0.26400000000000001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0.26800000000000002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0.26400000000000001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0.26800000000000002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0.26400000000000001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0.26400000000000001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0.26800000000000002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0.26400000000000001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0.26800000000000002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0.26800000000000002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0.26400000000000001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0.26800000000000002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0.26400000000000001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0.26800000000000002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0.32400000000000001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0.58399999999999996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14.132</v>
      </c>
      <c r="D614" s="38">
        <f t="shared" si="11"/>
        <v>14.132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75.608000000000004</v>
      </c>
      <c r="D615" s="38">
        <f t="shared" si="11"/>
        <v>75.608000000000004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74.388000000000005</v>
      </c>
      <c r="D616" s="38">
        <f t="shared" si="11"/>
        <v>74.388000000000005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74.5</v>
      </c>
      <c r="D617" s="38">
        <f t="shared" si="11"/>
        <v>74.5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72.959999999999994</v>
      </c>
      <c r="D618" s="38">
        <f t="shared" si="11"/>
        <v>72.959999999999994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72.852000000000004</v>
      </c>
      <c r="D619" s="38">
        <f t="shared" si="11"/>
        <v>72.852000000000004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69.415999999999997</v>
      </c>
      <c r="D620" s="38">
        <f t="shared" si="11"/>
        <v>69.415999999999997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65.772000000000006</v>
      </c>
      <c r="D621" s="38">
        <f t="shared" si="11"/>
        <v>65.772000000000006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62.475999999999999</v>
      </c>
      <c r="D622" s="38">
        <f t="shared" si="11"/>
        <v>62.475999999999999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60.207999999999998</v>
      </c>
      <c r="D623" s="38">
        <f t="shared" si="11"/>
        <v>60.207999999999998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56.671999999999997</v>
      </c>
      <c r="D624" s="38">
        <f t="shared" si="11"/>
        <v>56.671999999999997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55.508000000000003</v>
      </c>
      <c r="D625" s="38">
        <f t="shared" si="11"/>
        <v>55.508000000000003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63.783999999999999</v>
      </c>
      <c r="D626" s="38">
        <f t="shared" si="11"/>
        <v>63.783999999999999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60.996000000000002</v>
      </c>
      <c r="D627" s="38">
        <f t="shared" si="11"/>
        <v>60.996000000000002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67.260000000000005</v>
      </c>
      <c r="D628" s="38">
        <f t="shared" si="11"/>
        <v>67.260000000000005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58.451999999999998</v>
      </c>
      <c r="D629" s="38">
        <f t="shared" si="11"/>
        <v>58.451999999999998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61.54</v>
      </c>
      <c r="D630" s="38">
        <f t="shared" si="11"/>
        <v>61.54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52.356000000000002</v>
      </c>
      <c r="D631" s="38">
        <f t="shared" si="11"/>
        <v>52.356000000000002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35.564</v>
      </c>
      <c r="D632" s="38">
        <f t="shared" si="11"/>
        <v>35.564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38.844000000000001</v>
      </c>
      <c r="D633" s="38">
        <f t="shared" si="11"/>
        <v>38.844000000000001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21.443999999999999</v>
      </c>
      <c r="D634" s="38">
        <f t="shared" si="11"/>
        <v>21.443999999999999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1.28</v>
      </c>
      <c r="D635" s="38">
        <f t="shared" si="11"/>
        <v>1.28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4.6280000000000001</v>
      </c>
      <c r="D636" s="38">
        <f t="shared" si="11"/>
        <v>4.6280000000000001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0</v>
      </c>
      <c r="D637" s="38">
        <f t="shared" si="11"/>
        <v>0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0</v>
      </c>
      <c r="D638" s="38">
        <f t="shared" si="11"/>
        <v>0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3.2000000000000001E-2</v>
      </c>
      <c r="D639" s="38">
        <f t="shared" si="11"/>
        <v>3.2000000000000001E-2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0</v>
      </c>
      <c r="D640" s="38">
        <f t="shared" si="11"/>
        <v>0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0</v>
      </c>
      <c r="D641" s="38">
        <f t="shared" si="11"/>
        <v>0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0</v>
      </c>
      <c r="D642" s="38">
        <f t="shared" si="11"/>
        <v>0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0</v>
      </c>
      <c r="D643" s="38">
        <f t="shared" si="11"/>
        <v>0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0</v>
      </c>
      <c r="D644" s="38">
        <f t="shared" si="11"/>
        <v>0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0</v>
      </c>
      <c r="D645" s="38">
        <f t="shared" si="11"/>
        <v>0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0</v>
      </c>
      <c r="D646" s="38">
        <f t="shared" si="11"/>
        <v>0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0.14399999999999999</v>
      </c>
      <c r="D647" s="38">
        <f t="shared" ref="D647:D710" si="12">IF(OR(WEEKDAY(A647,11)=6,WEEKDAY(A647,11)=7)=TRUE, 0,IF(AND(B647-$O$4&gt;0=TRUE,B647-$P$4&gt;0=FALSE),C647,0))</f>
        <v>0.14399999999999999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0.85199999999999998</v>
      </c>
      <c r="D648" s="38">
        <f t="shared" si="12"/>
        <v>0.85199999999999998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0.8</v>
      </c>
      <c r="D649" s="38">
        <f t="shared" si="12"/>
        <v>0.8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0.26800000000000002</v>
      </c>
      <c r="D650" s="38">
        <f t="shared" si="12"/>
        <v>0.26800000000000002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0.26800000000000002</v>
      </c>
      <c r="D651" s="38">
        <f t="shared" si="12"/>
        <v>0.26800000000000002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0.58399999999999996</v>
      </c>
      <c r="D652" s="38">
        <f t="shared" si="12"/>
        <v>0.58399999999999996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0.32</v>
      </c>
      <c r="D653" s="38">
        <f t="shared" si="12"/>
        <v>0.32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0.26800000000000002</v>
      </c>
      <c r="D654" s="38">
        <f t="shared" si="12"/>
        <v>0.26800000000000002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0.38400000000000001</v>
      </c>
      <c r="D655" s="38">
        <f t="shared" si="12"/>
        <v>0.38400000000000001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0.59199999999999997</v>
      </c>
      <c r="D656" s="38">
        <f t="shared" si="12"/>
        <v>0.59199999999999997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0.26800000000000002</v>
      </c>
      <c r="D657" s="38">
        <f t="shared" si="12"/>
        <v>0.26800000000000002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0.26800000000000002</v>
      </c>
      <c r="D658" s="38">
        <f t="shared" si="12"/>
        <v>0.26800000000000002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0.45600000000000002</v>
      </c>
      <c r="D659" s="38">
        <f t="shared" si="12"/>
        <v>0.45600000000000002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0.45200000000000001</v>
      </c>
      <c r="D660" s="38">
        <f t="shared" si="12"/>
        <v>0.45200000000000001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0.26800000000000002</v>
      </c>
      <c r="D661" s="38">
        <f t="shared" si="12"/>
        <v>0.26800000000000002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0.26800000000000002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0.26400000000000001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0.26800000000000002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0.26800000000000002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0.26400000000000001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0.26400000000000001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0.26400000000000001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0.26400000000000001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0.26400000000000001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0.26400000000000001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0.26400000000000001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0.26400000000000001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0.26400000000000001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0.26400000000000001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0.26400000000000001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0.26400000000000001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0.26400000000000001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0.26400000000000001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0.26400000000000001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0.26400000000000001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0.26400000000000001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0.26400000000000001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0.26400000000000001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0.26400000000000001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0.26400000000000001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0.26400000000000001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0.26400000000000001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0.26400000000000001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0.26400000000000001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0.26400000000000001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0.26400000000000001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0.26400000000000001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0.26400000000000001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0.26400000000000001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0.26800000000000002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0.26400000000000001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0.26800000000000002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0.26800000000000002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0.26800000000000002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0.26800000000000002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0.26400000000000001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0.26800000000000002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0.26800000000000002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0.26800000000000002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0.26800000000000002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0.26400000000000001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0.32800000000000001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0.58399999999999996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71.2</v>
      </c>
      <c r="D710" s="38">
        <f t="shared" si="12"/>
        <v>71.2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75.787999999999997</v>
      </c>
      <c r="D711" s="38">
        <f t="shared" ref="D711:D774" si="13">IF(OR(WEEKDAY(A711,11)=6,WEEKDAY(A711,11)=7)=TRUE, 0,IF(AND(B711-$O$4&gt;0=TRUE,B711-$P$4&gt;0=FALSE),C711,0))</f>
        <v>75.787999999999997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75.552000000000007</v>
      </c>
      <c r="D712" s="38">
        <f t="shared" si="13"/>
        <v>75.552000000000007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74.072000000000003</v>
      </c>
      <c r="D713" s="38">
        <f t="shared" si="13"/>
        <v>74.072000000000003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73.691999999999993</v>
      </c>
      <c r="D714" s="38">
        <f t="shared" si="13"/>
        <v>73.691999999999993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71.02</v>
      </c>
      <c r="D715" s="38">
        <f t="shared" si="13"/>
        <v>71.02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71.528000000000006</v>
      </c>
      <c r="D716" s="38">
        <f t="shared" si="13"/>
        <v>71.528000000000006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67.988</v>
      </c>
      <c r="D717" s="38">
        <f t="shared" si="13"/>
        <v>67.988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70.272000000000006</v>
      </c>
      <c r="D718" s="38">
        <f t="shared" si="13"/>
        <v>70.272000000000006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68.86</v>
      </c>
      <c r="D719" s="38">
        <f t="shared" si="13"/>
        <v>68.86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68.632000000000005</v>
      </c>
      <c r="D720" s="38">
        <f t="shared" si="13"/>
        <v>68.632000000000005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69.436000000000007</v>
      </c>
      <c r="D721" s="38">
        <f t="shared" si="13"/>
        <v>69.436000000000007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67.06</v>
      </c>
      <c r="D722" s="38">
        <f t="shared" si="13"/>
        <v>67.06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66.852000000000004</v>
      </c>
      <c r="D723" s="38">
        <f t="shared" si="13"/>
        <v>66.852000000000004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63.448</v>
      </c>
      <c r="D724" s="38">
        <f t="shared" si="13"/>
        <v>63.448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60.16</v>
      </c>
      <c r="D725" s="38">
        <f t="shared" si="13"/>
        <v>60.16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55.643999999999998</v>
      </c>
      <c r="D726" s="38">
        <f t="shared" si="13"/>
        <v>55.643999999999998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57.643999999999998</v>
      </c>
      <c r="D727" s="38">
        <f t="shared" si="13"/>
        <v>57.643999999999998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57.735999999999997</v>
      </c>
      <c r="D728" s="38">
        <f t="shared" si="13"/>
        <v>57.735999999999997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58.58</v>
      </c>
      <c r="D729" s="38">
        <f t="shared" si="13"/>
        <v>58.58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60.292000000000002</v>
      </c>
      <c r="D730" s="38">
        <f t="shared" si="13"/>
        <v>60.292000000000002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63.548000000000002</v>
      </c>
      <c r="D731" s="38">
        <f t="shared" si="13"/>
        <v>63.548000000000002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34.96</v>
      </c>
      <c r="D732" s="38">
        <f t="shared" si="13"/>
        <v>34.96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27.672000000000001</v>
      </c>
      <c r="D733" s="38">
        <f t="shared" si="13"/>
        <v>27.672000000000001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1.252</v>
      </c>
      <c r="D734" s="38">
        <f t="shared" si="13"/>
        <v>1.252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0</v>
      </c>
      <c r="D735" s="38">
        <f t="shared" si="13"/>
        <v>0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0</v>
      </c>
      <c r="D736" s="38">
        <f t="shared" si="13"/>
        <v>0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0</v>
      </c>
      <c r="D737" s="38">
        <f t="shared" si="13"/>
        <v>0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0</v>
      </c>
      <c r="D738" s="38">
        <f t="shared" si="13"/>
        <v>0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0</v>
      </c>
      <c r="D739" s="38">
        <f t="shared" si="13"/>
        <v>0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0</v>
      </c>
      <c r="D740" s="38">
        <f t="shared" si="13"/>
        <v>0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0.14000000000000001</v>
      </c>
      <c r="D741" s="38">
        <f t="shared" si="13"/>
        <v>0.14000000000000001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0.52800000000000002</v>
      </c>
      <c r="D742" s="38">
        <f t="shared" si="13"/>
        <v>0.52800000000000002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0.82</v>
      </c>
      <c r="D743" s="38">
        <f t="shared" si="13"/>
        <v>0.82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0.38</v>
      </c>
      <c r="D744" s="38">
        <f t="shared" si="13"/>
        <v>0.38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0.26800000000000002</v>
      </c>
      <c r="D745" s="38">
        <f t="shared" si="13"/>
        <v>0.26800000000000002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0.46800000000000003</v>
      </c>
      <c r="D746" s="38">
        <f t="shared" si="13"/>
        <v>0.46800000000000003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0.436</v>
      </c>
      <c r="D747" s="38">
        <f t="shared" si="13"/>
        <v>0.436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0.26800000000000002</v>
      </c>
      <c r="D748" s="38">
        <f t="shared" si="13"/>
        <v>0.26800000000000002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0.33600000000000002</v>
      </c>
      <c r="D749" s="38">
        <f t="shared" si="13"/>
        <v>0.33600000000000002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0.57599999999999996</v>
      </c>
      <c r="D750" s="38">
        <f t="shared" si="13"/>
        <v>0.57599999999999996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0.26800000000000002</v>
      </c>
      <c r="D751" s="38">
        <f t="shared" si="13"/>
        <v>0.26800000000000002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0.26800000000000002</v>
      </c>
      <c r="D752" s="38">
        <f t="shared" si="13"/>
        <v>0.26800000000000002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0.5</v>
      </c>
      <c r="D753" s="38">
        <f t="shared" si="13"/>
        <v>0.5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0.35199999999999998</v>
      </c>
      <c r="D754" s="38">
        <f t="shared" si="13"/>
        <v>0.35199999999999998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0.26800000000000002</v>
      </c>
      <c r="D755" s="38">
        <f t="shared" si="13"/>
        <v>0.26800000000000002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0.39200000000000002</v>
      </c>
      <c r="D756" s="38">
        <f t="shared" si="13"/>
        <v>0.39200000000000002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0.51200000000000001</v>
      </c>
      <c r="D757" s="38">
        <f t="shared" si="13"/>
        <v>0.51200000000000001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0.26800000000000002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0.26800000000000002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0.26800000000000002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0.26800000000000002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0.26800000000000002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0.26800000000000002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0.26800000000000002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0.26800000000000002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0.26800000000000002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0.26800000000000002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0.26800000000000002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0.26800000000000002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0.26400000000000001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0.26800000000000002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0.26400000000000001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0.26800000000000002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0.26800000000000002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0.26800000000000002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0.26400000000000001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0.26800000000000002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0.26800000000000002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0.26800000000000002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0.26400000000000001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0.26800000000000002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0.26800000000000002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0.26400000000000001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0.26800000000000002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0.26400000000000001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0.26400000000000001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0.26400000000000001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0.26400000000000001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0.26400000000000001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0.26800000000000002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0.26800000000000002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0.26800000000000002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0.26800000000000002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0.26800000000000002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0.26800000000000002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0.26800000000000002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0.26800000000000002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0.26800000000000002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0.26800000000000002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0.26800000000000002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0.26800000000000002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0.26800000000000002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0.26800000000000002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0.32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0.59199999999999997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71.335999999999999</v>
      </c>
      <c r="D806" s="38">
        <f t="shared" si="14"/>
        <v>71.335999999999999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75.628</v>
      </c>
      <c r="D807" s="38">
        <f t="shared" si="14"/>
        <v>75.628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74.603999999999999</v>
      </c>
      <c r="D808" s="38">
        <f t="shared" si="14"/>
        <v>74.603999999999999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73.587999999999994</v>
      </c>
      <c r="D809" s="38">
        <f t="shared" si="14"/>
        <v>73.587999999999994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71.751999999999995</v>
      </c>
      <c r="D810" s="38">
        <f t="shared" si="14"/>
        <v>71.751999999999995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70.292000000000002</v>
      </c>
      <c r="D811" s="38">
        <f t="shared" si="14"/>
        <v>70.292000000000002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65.736000000000004</v>
      </c>
      <c r="D812" s="38">
        <f t="shared" si="14"/>
        <v>65.736000000000004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40.988</v>
      </c>
      <c r="D813" s="38">
        <f t="shared" si="14"/>
        <v>40.988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7.5039999999999996</v>
      </c>
      <c r="D814" s="38">
        <f t="shared" si="14"/>
        <v>7.5039999999999996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2.8079999999999998</v>
      </c>
      <c r="D815" s="38">
        <f t="shared" si="14"/>
        <v>2.8079999999999998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44.908000000000001</v>
      </c>
      <c r="D816" s="38">
        <f t="shared" si="14"/>
        <v>44.908000000000001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33.880000000000003</v>
      </c>
      <c r="D817" s="38">
        <f t="shared" si="14"/>
        <v>33.880000000000003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34.119999999999997</v>
      </c>
      <c r="D818" s="38">
        <f t="shared" si="14"/>
        <v>34.119999999999997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31.475999999999999</v>
      </c>
      <c r="D819" s="38">
        <f t="shared" si="14"/>
        <v>31.475999999999999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47.02</v>
      </c>
      <c r="D820" s="38">
        <f t="shared" si="14"/>
        <v>47.02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40.340000000000003</v>
      </c>
      <c r="D821" s="38">
        <f t="shared" si="14"/>
        <v>40.340000000000003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29.74</v>
      </c>
      <c r="D822" s="38">
        <f t="shared" si="14"/>
        <v>29.74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23.088000000000001</v>
      </c>
      <c r="D823" s="38">
        <f t="shared" si="14"/>
        <v>23.088000000000001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47.052</v>
      </c>
      <c r="D824" s="38">
        <f t="shared" si="14"/>
        <v>47.052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56.62</v>
      </c>
      <c r="D825" s="38">
        <f t="shared" si="14"/>
        <v>56.62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49.052</v>
      </c>
      <c r="D826" s="38">
        <f t="shared" si="14"/>
        <v>49.052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29.271999999999998</v>
      </c>
      <c r="D827" s="38">
        <f t="shared" si="14"/>
        <v>29.271999999999998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0.92</v>
      </c>
      <c r="D828" s="38">
        <f t="shared" si="14"/>
        <v>0.92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17.876000000000001</v>
      </c>
      <c r="D829" s="38">
        <f t="shared" si="14"/>
        <v>17.876000000000001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0</v>
      </c>
      <c r="D830" s="38">
        <f t="shared" si="14"/>
        <v>0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0</v>
      </c>
      <c r="D831" s="38">
        <f t="shared" si="14"/>
        <v>0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0</v>
      </c>
      <c r="D832" s="38">
        <f t="shared" si="14"/>
        <v>0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0</v>
      </c>
      <c r="D833" s="38">
        <f t="shared" si="14"/>
        <v>0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0</v>
      </c>
      <c r="D834" s="38">
        <f t="shared" si="14"/>
        <v>0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0</v>
      </c>
      <c r="D835" s="38">
        <f t="shared" si="14"/>
        <v>0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0</v>
      </c>
      <c r="D836" s="38">
        <f t="shared" si="14"/>
        <v>0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0</v>
      </c>
      <c r="D837" s="38">
        <f t="shared" si="14"/>
        <v>0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0</v>
      </c>
      <c r="D838" s="38">
        <f t="shared" si="14"/>
        <v>0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0.29599999999999999</v>
      </c>
      <c r="D839" s="38">
        <f t="shared" ref="D839:D902" si="15">IF(OR(WEEKDAY(A839,11)=6,WEEKDAY(A839,11)=7)=TRUE, 0,IF(AND(B839-$O$4&gt;0=TRUE,B839-$P$4&gt;0=FALSE),C839,0))</f>
        <v>0.29599999999999999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0.89600000000000002</v>
      </c>
      <c r="D840" s="38">
        <f t="shared" si="15"/>
        <v>0.89600000000000002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0.4</v>
      </c>
      <c r="D841" s="38">
        <f t="shared" si="15"/>
        <v>0.4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0.26800000000000002</v>
      </c>
      <c r="D842" s="38">
        <f t="shared" si="15"/>
        <v>0.26800000000000002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0.57199999999999995</v>
      </c>
      <c r="D843" s="38">
        <f t="shared" si="15"/>
        <v>0.57199999999999995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0.376</v>
      </c>
      <c r="D844" s="38">
        <f t="shared" si="15"/>
        <v>0.376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0.26400000000000001</v>
      </c>
      <c r="D845" s="38">
        <f t="shared" si="15"/>
        <v>0.26400000000000001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0.52400000000000002</v>
      </c>
      <c r="D846" s="38">
        <f t="shared" si="15"/>
        <v>0.52400000000000002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0.376</v>
      </c>
      <c r="D847" s="38">
        <f t="shared" si="15"/>
        <v>0.376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0.26400000000000001</v>
      </c>
      <c r="D848" s="38">
        <f t="shared" si="15"/>
        <v>0.26400000000000001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0.56799999999999995</v>
      </c>
      <c r="D849" s="38">
        <f t="shared" si="15"/>
        <v>0.56799999999999995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0.40400000000000003</v>
      </c>
      <c r="D850" s="38">
        <f t="shared" si="15"/>
        <v>0.40400000000000003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0.26800000000000002</v>
      </c>
      <c r="D851" s="38">
        <f t="shared" si="15"/>
        <v>0.26800000000000002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0.44800000000000001</v>
      </c>
      <c r="D852" s="38">
        <f t="shared" si="15"/>
        <v>0.44800000000000001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0.496</v>
      </c>
      <c r="D853" s="38">
        <f t="shared" si="15"/>
        <v>0.496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0.26400000000000001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0.26800000000000002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0.26800000000000002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0.26800000000000002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0.26800000000000002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0.26400000000000001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0.26400000000000001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0.26400000000000001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0.26400000000000001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0.26400000000000001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0.26400000000000001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0.26400000000000001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0.26400000000000001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0.26400000000000001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0.26400000000000001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0.26400000000000001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0.26400000000000001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0.26400000000000001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0.26400000000000001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0.26400000000000001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0.26400000000000001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0.26400000000000001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0.26400000000000001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0.26400000000000001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0.26400000000000001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0.26400000000000001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0.26400000000000001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0.26400000000000001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0.26400000000000001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0.26400000000000001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0.26400000000000001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0.26400000000000001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0.26800000000000002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0.26800000000000002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0.26800000000000002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0.26800000000000002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0.26800000000000002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0.26800000000000002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0.26800000000000002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0.26800000000000002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0.26800000000000002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0.26800000000000002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0.26800000000000002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0.26800000000000002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0.26800000000000002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0.26800000000000002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0.34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0.59599999999999997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71.191999999999993</v>
      </c>
      <c r="D902" s="38">
        <f t="shared" si="15"/>
        <v>71.191999999999993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75.712000000000003</v>
      </c>
      <c r="D903" s="38">
        <f t="shared" ref="D903:D966" si="16">IF(OR(WEEKDAY(A903,11)=6,WEEKDAY(A903,11)=7)=TRUE, 0,IF(AND(B903-$O$4&gt;0=TRUE,B903-$P$4&gt;0=FALSE),C903,0))</f>
        <v>75.712000000000003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74.396000000000001</v>
      </c>
      <c r="D904" s="38">
        <f t="shared" si="16"/>
        <v>74.396000000000001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72.676000000000002</v>
      </c>
      <c r="D905" s="38">
        <f t="shared" si="16"/>
        <v>72.676000000000002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72.611999999999995</v>
      </c>
      <c r="D906" s="38">
        <f t="shared" si="16"/>
        <v>72.611999999999995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71.355999999999995</v>
      </c>
      <c r="D907" s="38">
        <f t="shared" si="16"/>
        <v>71.355999999999995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45.356000000000002</v>
      </c>
      <c r="D908" s="38">
        <f t="shared" si="16"/>
        <v>45.356000000000002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65.847999999999999</v>
      </c>
      <c r="D909" s="38">
        <f t="shared" si="16"/>
        <v>65.847999999999999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67.451999999999998</v>
      </c>
      <c r="D910" s="38">
        <f t="shared" si="16"/>
        <v>67.451999999999998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62.808</v>
      </c>
      <c r="D911" s="38">
        <f t="shared" si="16"/>
        <v>62.808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50.631999999999998</v>
      </c>
      <c r="D912" s="38">
        <f t="shared" si="16"/>
        <v>50.631999999999998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53.808</v>
      </c>
      <c r="D913" s="38">
        <f t="shared" si="16"/>
        <v>53.808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51.404000000000003</v>
      </c>
      <c r="D914" s="38">
        <f t="shared" si="16"/>
        <v>51.404000000000003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37.06</v>
      </c>
      <c r="D915" s="38">
        <f t="shared" si="16"/>
        <v>37.06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40.347999999999999</v>
      </c>
      <c r="D916" s="38">
        <f t="shared" si="16"/>
        <v>40.347999999999999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48.72</v>
      </c>
      <c r="D917" s="38">
        <f t="shared" si="16"/>
        <v>48.72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64.164000000000001</v>
      </c>
      <c r="D918" s="38">
        <f t="shared" si="16"/>
        <v>64.164000000000001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61.704000000000001</v>
      </c>
      <c r="D919" s="38">
        <f t="shared" si="16"/>
        <v>61.704000000000001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34.363999999999997</v>
      </c>
      <c r="D920" s="38">
        <f t="shared" si="16"/>
        <v>34.363999999999997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38.207999999999998</v>
      </c>
      <c r="D921" s="38">
        <f t="shared" si="16"/>
        <v>38.207999999999998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37.256</v>
      </c>
      <c r="D922" s="38">
        <f t="shared" si="16"/>
        <v>37.256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3.7719999999999998</v>
      </c>
      <c r="D923" s="38">
        <f t="shared" si="16"/>
        <v>3.7719999999999998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10.327999999999999</v>
      </c>
      <c r="D924" s="38">
        <f t="shared" si="16"/>
        <v>10.327999999999999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7.444</v>
      </c>
      <c r="D925" s="38">
        <f t="shared" si="16"/>
        <v>7.444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0</v>
      </c>
      <c r="D926" s="38">
        <f t="shared" si="16"/>
        <v>0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0</v>
      </c>
      <c r="D927" s="38">
        <f t="shared" si="16"/>
        <v>0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0</v>
      </c>
      <c r="D928" s="38">
        <f t="shared" si="16"/>
        <v>0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0</v>
      </c>
      <c r="D929" s="38">
        <f t="shared" si="16"/>
        <v>0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0</v>
      </c>
      <c r="D930" s="38">
        <f t="shared" si="16"/>
        <v>0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0</v>
      </c>
      <c r="D931" s="38">
        <f t="shared" si="16"/>
        <v>0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0</v>
      </c>
      <c r="D932" s="38">
        <f t="shared" si="16"/>
        <v>0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0</v>
      </c>
      <c r="D933" s="38">
        <f t="shared" si="16"/>
        <v>0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4.0000000000000001E-3</v>
      </c>
      <c r="D934" s="38">
        <f t="shared" si="16"/>
        <v>4.0000000000000001E-3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0.38</v>
      </c>
      <c r="D935" s="38">
        <f t="shared" si="16"/>
        <v>0.38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0.748</v>
      </c>
      <c r="D936" s="38">
        <f t="shared" si="16"/>
        <v>0.748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0.52</v>
      </c>
      <c r="D937" s="38">
        <f t="shared" si="16"/>
        <v>0.52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0.372</v>
      </c>
      <c r="D938" s="38">
        <f t="shared" si="16"/>
        <v>0.372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0.26800000000000002</v>
      </c>
      <c r="D939" s="38">
        <f t="shared" si="16"/>
        <v>0.26800000000000002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0.34799999999999998</v>
      </c>
      <c r="D940" s="38">
        <f t="shared" si="16"/>
        <v>0.34799999999999998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0.55200000000000005</v>
      </c>
      <c r="D941" s="38">
        <f t="shared" si="16"/>
        <v>0.55200000000000005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0.26800000000000002</v>
      </c>
      <c r="D942" s="38">
        <f t="shared" si="16"/>
        <v>0.26800000000000002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0.26800000000000002</v>
      </c>
      <c r="D943" s="38">
        <f t="shared" si="16"/>
        <v>0.26800000000000002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0.38800000000000001</v>
      </c>
      <c r="D944" s="38">
        <f t="shared" si="16"/>
        <v>0.38800000000000001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0.45200000000000001</v>
      </c>
      <c r="D945" s="38">
        <f t="shared" si="16"/>
        <v>0.45200000000000001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0.26800000000000002</v>
      </c>
      <c r="D946" s="38">
        <f t="shared" si="16"/>
        <v>0.26800000000000002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0.26800000000000002</v>
      </c>
      <c r="D947" s="38">
        <f t="shared" si="16"/>
        <v>0.26800000000000002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0.50800000000000001</v>
      </c>
      <c r="D948" s="38">
        <f t="shared" si="16"/>
        <v>0.50800000000000001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0.40799999999999997</v>
      </c>
      <c r="D949" s="38">
        <f t="shared" si="16"/>
        <v>0.40799999999999997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0.26800000000000002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0.26800000000000002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0.26800000000000002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0.26800000000000002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0.26400000000000001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0.26400000000000001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0.26400000000000001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0.26800000000000002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0.26800000000000002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0.26800000000000002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0.26400000000000001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0.26800000000000002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0.26800000000000002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0.26800000000000002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0.26400000000000001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0.26800000000000002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0.26800000000000002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0.26800000000000002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0.26800000000000002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0.26800000000000002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0.26800000000000002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0.26400000000000001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0.26800000000000002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0.26800000000000002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0.26800000000000002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0.26800000000000002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0.26800000000000002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0.26800000000000002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0.26800000000000002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0.26800000000000002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0.26400000000000001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0.26800000000000002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0.26800000000000002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0.26800000000000002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0.26800000000000002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0.26800000000000002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0.26800000000000002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0.26800000000000002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0.26800000000000002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0.26800000000000002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0.26800000000000002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0.26800000000000002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0.26800000000000002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0.26800000000000002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0.26800000000000002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0.26800000000000002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0.32400000000000001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0.59199999999999997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0.58399999999999996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8.4000000000000005E-2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0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0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5.7679999999999998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73.004000000000005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72.504000000000005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70.528000000000006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70.251999999999995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67.94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64.548000000000002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62.756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58.347999999999999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44.463999999999999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41.155999999999999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48.372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47.088000000000001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41.128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6.8680000000000003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5.52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4.3239999999999998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21.367999999999999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4.2240000000000002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0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8.7680000000000007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9.3559999999999999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0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0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0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0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0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0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0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4.8000000000000001E-2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0.30399999999999999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0.49199999999999999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0.52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0.38800000000000001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0.26800000000000002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0.26800000000000002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0.54800000000000004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0.29199999999999998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0.26800000000000002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0.27600000000000002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0.59199999999999997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0.26800000000000002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0.26800000000000002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0.26800000000000002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0.26400000000000001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0.26800000000000002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0.26800000000000002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0.26800000000000002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0.26400000000000001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0.26400000000000001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0.26400000000000001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0.26400000000000001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0.26400000000000001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0.26400000000000001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0.26400000000000001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0.26400000000000001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0.26400000000000001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0.26400000000000001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0.26400000000000001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0.26400000000000001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0.26400000000000001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0.26400000000000001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0.26400000000000001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0.26400000000000001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0.26400000000000001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0.26400000000000001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0.26400000000000001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0.26400000000000001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0.26400000000000001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0.26400000000000001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0.26400000000000001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0.26400000000000001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0.26400000000000001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0.26400000000000001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0.26400000000000001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0.26400000000000001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0.26400000000000001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0.26800000000000002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0.26800000000000002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0.26800000000000002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0.26400000000000001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0.26800000000000002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0.26800000000000002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0.26400000000000001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0.26800000000000002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0.26400000000000001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0.26800000000000002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0.26400000000000001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0.26800000000000002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0.26800000000000002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0.33200000000000002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0.59599999999999997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0.58799999999999997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0.192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0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0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0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0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0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0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0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12.94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51.768000000000001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47.624000000000002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43.82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42.508000000000003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40.988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37.548000000000002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22.731999999999999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10.676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0.02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0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0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0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0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0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0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0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1.452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17.22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49.003999999999998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66.84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49.6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40.372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0.38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0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0.1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0.89600000000000002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0.57599999999999996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0.26800000000000002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0.26800000000000002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0.46800000000000003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0.51200000000000001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0.26800000000000002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0.26800000000000002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0.34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0.56399999999999995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0.26800000000000002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0.26800000000000002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0.26800000000000002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0.26800000000000002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0.26800000000000002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0.26800000000000002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0.26800000000000002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0.26800000000000002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0.26800000000000002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0.26400000000000001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0.26400000000000001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0.26400000000000001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0.26400000000000001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0.26800000000000002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0.26400000000000001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0.26400000000000001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0.26800000000000002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0.26400000000000001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0.26400000000000001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0.26400000000000001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0.26400000000000001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0.26800000000000002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0.26400000000000001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0.26400000000000001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0.26400000000000001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0.26400000000000001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0.26400000000000001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0.26400000000000001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0.26400000000000001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0.26800000000000002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0.26400000000000001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0.26400000000000001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0.26400000000000001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0.26400000000000001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0.26400000000000001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0.26800000000000002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0.26800000000000002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0.26800000000000002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0.26800000000000002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0.26800000000000002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0.26800000000000002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0.26800000000000002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0.26800000000000002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0.26800000000000002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0.26800000000000002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0.26800000000000002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0.26800000000000002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0.40799999999999997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0.312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0.32800000000000001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0.58799999999999997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70.900000000000006</v>
      </c>
      <c r="D1190" s="38">
        <f t="shared" si="20"/>
        <v>70.900000000000006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73.195999999999998</v>
      </c>
      <c r="D1191" s="38">
        <f t="shared" si="20"/>
        <v>73.195999999999998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61.067999999999998</v>
      </c>
      <c r="D1192" s="38">
        <f t="shared" si="20"/>
        <v>61.067999999999998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49.771999999999998</v>
      </c>
      <c r="D1193" s="38">
        <f t="shared" si="20"/>
        <v>49.771999999999998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36.491999999999997</v>
      </c>
      <c r="D1194" s="38">
        <f t="shared" si="20"/>
        <v>36.491999999999997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23.352</v>
      </c>
      <c r="D1195" s="38">
        <f t="shared" si="20"/>
        <v>23.352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6.3719999999999999</v>
      </c>
      <c r="D1196" s="38">
        <f t="shared" si="20"/>
        <v>6.3719999999999999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0</v>
      </c>
      <c r="D1197" s="38">
        <f t="shared" si="20"/>
        <v>0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0</v>
      </c>
      <c r="D1198" s="38">
        <f t="shared" si="20"/>
        <v>0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0</v>
      </c>
      <c r="D1199" s="38">
        <f t="shared" si="20"/>
        <v>0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0</v>
      </c>
      <c r="D1200" s="38">
        <f t="shared" si="20"/>
        <v>0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0</v>
      </c>
      <c r="D1201" s="38">
        <f t="shared" si="20"/>
        <v>0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0</v>
      </c>
      <c r="D1202" s="38">
        <f t="shared" si="20"/>
        <v>0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0</v>
      </c>
      <c r="D1203" s="38">
        <f t="shared" si="20"/>
        <v>0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0</v>
      </c>
      <c r="D1204" s="38">
        <f t="shared" si="20"/>
        <v>0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0</v>
      </c>
      <c r="D1205" s="38">
        <f t="shared" si="20"/>
        <v>0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0</v>
      </c>
      <c r="D1206" s="38">
        <f t="shared" si="20"/>
        <v>0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0</v>
      </c>
      <c r="D1207" s="38">
        <f t="shared" si="20"/>
        <v>0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0</v>
      </c>
      <c r="D1208" s="38">
        <f t="shared" si="20"/>
        <v>0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0</v>
      </c>
      <c r="D1209" s="38">
        <f t="shared" si="20"/>
        <v>0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0</v>
      </c>
      <c r="D1210" s="38">
        <f t="shared" si="20"/>
        <v>0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0</v>
      </c>
      <c r="D1211" s="38">
        <f t="shared" si="20"/>
        <v>0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0</v>
      </c>
      <c r="D1212" s="38">
        <f t="shared" si="20"/>
        <v>0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0</v>
      </c>
      <c r="D1213" s="38">
        <f t="shared" si="20"/>
        <v>0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0</v>
      </c>
      <c r="D1214" s="38">
        <f t="shared" si="20"/>
        <v>0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0</v>
      </c>
      <c r="D1215" s="38">
        <f t="shared" si="20"/>
        <v>0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0</v>
      </c>
      <c r="D1216" s="38">
        <f t="shared" si="20"/>
        <v>0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0</v>
      </c>
      <c r="D1217" s="38">
        <f t="shared" si="20"/>
        <v>0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0</v>
      </c>
      <c r="D1218" s="38">
        <f t="shared" si="20"/>
        <v>0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0</v>
      </c>
      <c r="D1219" s="38">
        <f t="shared" si="20"/>
        <v>0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0</v>
      </c>
      <c r="D1220" s="38">
        <f t="shared" si="20"/>
        <v>0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0</v>
      </c>
      <c r="D1221" s="38">
        <f t="shared" si="20"/>
        <v>0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0</v>
      </c>
      <c r="D1222" s="38">
        <f t="shared" si="20"/>
        <v>0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0</v>
      </c>
      <c r="D1223" s="38">
        <f t="shared" ref="D1223:D1286" si="21">IF(OR(WEEKDAY(A1223,11)=6,WEEKDAY(A1223,11)=7)=TRUE, 0,IF(AND(B1223-$O$4&gt;0=TRUE,B1223-$P$4&gt;0=FALSE),C1223,0))</f>
        <v>0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5.1999999999999998E-2</v>
      </c>
      <c r="D1224" s="38">
        <f t="shared" si="21"/>
        <v>5.1999999999999998E-2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34.496000000000002</v>
      </c>
      <c r="D1225" s="38">
        <f t="shared" si="21"/>
        <v>34.496000000000002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75.88</v>
      </c>
      <c r="D1226" s="38">
        <f t="shared" si="21"/>
        <v>75.88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75.7</v>
      </c>
      <c r="D1227" s="38">
        <f t="shared" si="21"/>
        <v>75.7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75.207999999999998</v>
      </c>
      <c r="D1228" s="38">
        <f t="shared" si="21"/>
        <v>75.207999999999998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75.195999999999998</v>
      </c>
      <c r="D1229" s="38">
        <f t="shared" si="21"/>
        <v>75.195999999999998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75.492000000000004</v>
      </c>
      <c r="D1230" s="38">
        <f t="shared" si="21"/>
        <v>75.492000000000004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75.603999999999999</v>
      </c>
      <c r="D1231" s="38">
        <f t="shared" si="21"/>
        <v>75.603999999999999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74.599999999999994</v>
      </c>
      <c r="D1232" s="38">
        <f t="shared" si="21"/>
        <v>74.599999999999994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75.296000000000006</v>
      </c>
      <c r="D1233" s="38">
        <f t="shared" si="21"/>
        <v>75.296000000000006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75.239999999999995</v>
      </c>
      <c r="D1234" s="38">
        <f t="shared" si="21"/>
        <v>75.239999999999995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34.984000000000002</v>
      </c>
      <c r="D1235" s="38">
        <f t="shared" si="21"/>
        <v>34.984000000000002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0.3</v>
      </c>
      <c r="D1236" s="38">
        <f t="shared" si="21"/>
        <v>0.3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0.26400000000000001</v>
      </c>
      <c r="D1237" s="38">
        <f t="shared" si="21"/>
        <v>0.26400000000000001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0.26800000000000002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0.26800000000000002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0.32800000000000001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0.26800000000000002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0.26800000000000002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0.26400000000000001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0.26400000000000001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0.26800000000000002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0.26800000000000002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0.26800000000000002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0.26800000000000002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0.26400000000000001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0.26800000000000002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0.26800000000000002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0.26800000000000002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0.26800000000000002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0.26800000000000002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0.26800000000000002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0.26800000000000002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0.26800000000000002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0.26800000000000002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0.26800000000000002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0.26800000000000002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0.26800000000000002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0.26800000000000002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0.26800000000000002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0.26800000000000002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0.26800000000000002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0.26800000000000002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0.26800000000000002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0.26800000000000002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0.26800000000000002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0.26800000000000002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0.26800000000000002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0.26800000000000002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0.26800000000000002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0.26800000000000002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0.26800000000000002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0.26800000000000002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0.26800000000000002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0.26800000000000002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0.26800000000000002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0.26800000000000002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0.26800000000000002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70.84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76.903999999999996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81.792000000000002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81.884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80.727999999999994</v>
      </c>
      <c r="D1286" s="38">
        <f t="shared" si="21"/>
        <v>80.727999999999994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70.451999999999998</v>
      </c>
      <c r="D1287" s="38">
        <f t="shared" ref="D1287:D1350" si="22">IF(OR(WEEKDAY(A1287,11)=6,WEEKDAY(A1287,11)=7)=TRUE, 0,IF(AND(B1287-$O$4&gt;0=TRUE,B1287-$P$4&gt;0=FALSE),C1287,0))</f>
        <v>70.451999999999998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59.295999999999999</v>
      </c>
      <c r="D1288" s="38">
        <f t="shared" si="22"/>
        <v>59.295999999999999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65.3</v>
      </c>
      <c r="D1289" s="38">
        <f t="shared" si="22"/>
        <v>65.3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71.403999999999996</v>
      </c>
      <c r="D1290" s="38">
        <f t="shared" si="22"/>
        <v>71.403999999999996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35.816000000000003</v>
      </c>
      <c r="D1291" s="38">
        <f t="shared" si="22"/>
        <v>35.816000000000003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10.736000000000001</v>
      </c>
      <c r="D1292" s="38">
        <f t="shared" si="22"/>
        <v>10.736000000000001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8.0000000000000002E-3</v>
      </c>
      <c r="D1293" s="38">
        <f t="shared" si="22"/>
        <v>8.0000000000000002E-3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0</v>
      </c>
      <c r="D1294" s="38">
        <f t="shared" si="22"/>
        <v>0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0</v>
      </c>
      <c r="D1295" s="38">
        <f t="shared" si="22"/>
        <v>0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0</v>
      </c>
      <c r="D1296" s="38">
        <f t="shared" si="22"/>
        <v>0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0</v>
      </c>
      <c r="D1297" s="38">
        <f t="shared" si="22"/>
        <v>0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0</v>
      </c>
      <c r="D1298" s="38">
        <f t="shared" si="22"/>
        <v>0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0</v>
      </c>
      <c r="D1299" s="38">
        <f t="shared" si="22"/>
        <v>0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0</v>
      </c>
      <c r="D1300" s="38">
        <f t="shared" si="22"/>
        <v>0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0</v>
      </c>
      <c r="D1301" s="38">
        <f t="shared" si="22"/>
        <v>0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0</v>
      </c>
      <c r="D1302" s="38">
        <f t="shared" si="22"/>
        <v>0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0</v>
      </c>
      <c r="D1303" s="38">
        <f t="shared" si="22"/>
        <v>0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0</v>
      </c>
      <c r="D1304" s="38">
        <f t="shared" si="22"/>
        <v>0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0</v>
      </c>
      <c r="D1305" s="38">
        <f t="shared" si="22"/>
        <v>0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0</v>
      </c>
      <c r="D1306" s="38">
        <f t="shared" si="22"/>
        <v>0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0</v>
      </c>
      <c r="D1307" s="38">
        <f t="shared" si="22"/>
        <v>0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19.46</v>
      </c>
      <c r="D1308" s="38">
        <f t="shared" si="22"/>
        <v>19.46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44.956000000000003</v>
      </c>
      <c r="D1309" s="38">
        <f t="shared" si="22"/>
        <v>44.956000000000003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46.36</v>
      </c>
      <c r="D1310" s="38">
        <f t="shared" si="22"/>
        <v>46.36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21.824000000000002</v>
      </c>
      <c r="D1311" s="38">
        <f t="shared" si="22"/>
        <v>21.824000000000002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4.3999999999999997E-2</v>
      </c>
      <c r="D1312" s="38">
        <f t="shared" si="22"/>
        <v>4.3999999999999997E-2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11.968</v>
      </c>
      <c r="D1313" s="38">
        <f t="shared" si="22"/>
        <v>11.968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41.155999999999999</v>
      </c>
      <c r="D1314" s="38">
        <f t="shared" si="22"/>
        <v>41.155999999999999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62.252000000000002</v>
      </c>
      <c r="D1315" s="38">
        <f t="shared" si="22"/>
        <v>62.252000000000002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69.14</v>
      </c>
      <c r="D1316" s="38">
        <f t="shared" si="22"/>
        <v>69.14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70.652000000000001</v>
      </c>
      <c r="D1317" s="38">
        <f t="shared" si="22"/>
        <v>70.652000000000001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72.040000000000006</v>
      </c>
      <c r="D1318" s="38">
        <f t="shared" si="22"/>
        <v>72.040000000000006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72.64</v>
      </c>
      <c r="D1319" s="38">
        <f t="shared" si="22"/>
        <v>72.64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23.167999999999999</v>
      </c>
      <c r="D1320" s="38">
        <f t="shared" si="22"/>
        <v>23.167999999999999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0.54400000000000004</v>
      </c>
      <c r="D1321" s="38">
        <f t="shared" si="22"/>
        <v>0.54400000000000004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0.62</v>
      </c>
      <c r="D1322" s="38">
        <f t="shared" si="22"/>
        <v>0.62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0.57199999999999995</v>
      </c>
      <c r="D1323" s="38">
        <f t="shared" si="22"/>
        <v>0.57199999999999995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0.34399999999999997</v>
      </c>
      <c r="D1324" s="38">
        <f t="shared" si="22"/>
        <v>0.34399999999999997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0.26800000000000002</v>
      </c>
      <c r="D1325" s="38">
        <f t="shared" si="22"/>
        <v>0.26800000000000002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0.26800000000000002</v>
      </c>
      <c r="D1326" s="38">
        <f t="shared" si="22"/>
        <v>0.26800000000000002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0.48</v>
      </c>
      <c r="D1327" s="38">
        <f t="shared" si="22"/>
        <v>0.48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0.376</v>
      </c>
      <c r="D1328" s="38">
        <f t="shared" si="22"/>
        <v>0.376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0.26800000000000002</v>
      </c>
      <c r="D1329" s="38">
        <f t="shared" si="22"/>
        <v>0.26800000000000002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0.26800000000000002</v>
      </c>
      <c r="D1330" s="38">
        <f t="shared" si="22"/>
        <v>0.26800000000000002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0.26400000000000001</v>
      </c>
      <c r="D1331" s="38">
        <f t="shared" si="22"/>
        <v>0.26400000000000001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0.56399999999999995</v>
      </c>
      <c r="D1332" s="38">
        <f t="shared" si="22"/>
        <v>0.56399999999999995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0.316</v>
      </c>
      <c r="D1333" s="38">
        <f t="shared" si="22"/>
        <v>0.316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0.26400000000000001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0.26800000000000002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0.26800000000000002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0.26800000000000002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0.26400000000000001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0.26400000000000001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0.26400000000000001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0.26400000000000001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0.26400000000000001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0.26400000000000001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0.26400000000000001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0.26400000000000001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0.26400000000000001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0.26400000000000001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0.78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32.252000000000002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33.183999999999997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0.52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0.26400000000000001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0.26800000000000002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0.26800000000000002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0.26400000000000001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0.26800000000000002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0.26400000000000001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26.02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32.564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0.26400000000000001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0.26400000000000001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0.26400000000000001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0.26400000000000001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0.26400000000000001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0.26400000000000001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0.26800000000000002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0.26800000000000002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22.7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33.148000000000003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12.912000000000001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0.26800000000000002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0.26800000000000002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3.512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33.18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33.131999999999998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33.143999999999998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32.436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72.707999999999998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75.495999999999995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75.275999999999996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75.48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75.688000000000002</v>
      </c>
      <c r="D1382" s="38">
        <f t="shared" si="23"/>
        <v>75.688000000000002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75.548000000000002</v>
      </c>
      <c r="D1383" s="38">
        <f t="shared" si="23"/>
        <v>75.548000000000002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74.872</v>
      </c>
      <c r="D1384" s="38">
        <f t="shared" si="23"/>
        <v>74.872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75.647999999999996</v>
      </c>
      <c r="D1385" s="38">
        <f t="shared" si="23"/>
        <v>75.647999999999996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73.792000000000002</v>
      </c>
      <c r="D1386" s="38">
        <f t="shared" si="23"/>
        <v>73.792000000000002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71.48</v>
      </c>
      <c r="D1387" s="38">
        <f t="shared" si="23"/>
        <v>71.48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51.116</v>
      </c>
      <c r="D1388" s="38">
        <f t="shared" si="23"/>
        <v>51.116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0</v>
      </c>
      <c r="D1389" s="38">
        <f t="shared" si="23"/>
        <v>0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0</v>
      </c>
      <c r="D1390" s="38">
        <f t="shared" si="23"/>
        <v>0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0</v>
      </c>
      <c r="D1391" s="38">
        <f t="shared" si="23"/>
        <v>0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0</v>
      </c>
      <c r="D1392" s="38">
        <f t="shared" si="23"/>
        <v>0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0</v>
      </c>
      <c r="D1393" s="38">
        <f t="shared" si="23"/>
        <v>0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0</v>
      </c>
      <c r="D1394" s="38">
        <f t="shared" si="23"/>
        <v>0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0</v>
      </c>
      <c r="D1395" s="38">
        <f t="shared" si="23"/>
        <v>0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0</v>
      </c>
      <c r="D1396" s="38">
        <f t="shared" si="23"/>
        <v>0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0</v>
      </c>
      <c r="D1397" s="38">
        <f t="shared" si="23"/>
        <v>0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0</v>
      </c>
      <c r="D1398" s="38">
        <f t="shared" si="23"/>
        <v>0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0</v>
      </c>
      <c r="D1399" s="38">
        <f t="shared" si="23"/>
        <v>0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0</v>
      </c>
      <c r="D1400" s="38">
        <f t="shared" si="23"/>
        <v>0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0</v>
      </c>
      <c r="D1401" s="38">
        <f t="shared" si="23"/>
        <v>0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0</v>
      </c>
      <c r="D1402" s="38">
        <f t="shared" si="23"/>
        <v>0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0</v>
      </c>
      <c r="D1403" s="38">
        <f t="shared" si="23"/>
        <v>0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0</v>
      </c>
      <c r="D1404" s="38">
        <f t="shared" si="23"/>
        <v>0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0</v>
      </c>
      <c r="D1405" s="38">
        <f t="shared" si="23"/>
        <v>0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0</v>
      </c>
      <c r="D1406" s="38">
        <f t="shared" si="23"/>
        <v>0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0</v>
      </c>
      <c r="D1407" s="38">
        <f t="shared" si="23"/>
        <v>0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0</v>
      </c>
      <c r="D1408" s="38">
        <f t="shared" si="23"/>
        <v>0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0</v>
      </c>
      <c r="D1409" s="38">
        <f t="shared" si="23"/>
        <v>0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0</v>
      </c>
      <c r="D1410" s="38">
        <f t="shared" si="23"/>
        <v>0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59.707999999999998</v>
      </c>
      <c r="D1411" s="38">
        <f t="shared" si="23"/>
        <v>59.707999999999998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71.611999999999995</v>
      </c>
      <c r="D1412" s="38">
        <f t="shared" si="23"/>
        <v>71.611999999999995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73.975999999999999</v>
      </c>
      <c r="D1413" s="38">
        <f t="shared" si="23"/>
        <v>73.975999999999999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74.168000000000006</v>
      </c>
      <c r="D1414" s="38">
        <f t="shared" si="23"/>
        <v>74.168000000000006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75.016000000000005</v>
      </c>
      <c r="D1415" s="38">
        <f t="shared" ref="D1415:D1478" si="24">IF(OR(WEEKDAY(A1415,11)=6,WEEKDAY(A1415,11)=7)=TRUE, 0,IF(AND(B1415-$O$4&gt;0=TRUE,B1415-$P$4&gt;0=FALSE),C1415,0))</f>
        <v>75.016000000000005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75.947999999999993</v>
      </c>
      <c r="D1416" s="38">
        <f t="shared" si="24"/>
        <v>75.947999999999993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75.796000000000006</v>
      </c>
      <c r="D1417" s="38">
        <f t="shared" si="24"/>
        <v>75.796000000000006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74.66</v>
      </c>
      <c r="D1418" s="38">
        <f t="shared" si="24"/>
        <v>74.66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75.563999999999993</v>
      </c>
      <c r="D1419" s="38">
        <f t="shared" si="24"/>
        <v>75.563999999999993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75.087999999999994</v>
      </c>
      <c r="D1420" s="38">
        <f t="shared" si="24"/>
        <v>75.087999999999994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51.183999999999997</v>
      </c>
      <c r="D1421" s="38">
        <f t="shared" si="24"/>
        <v>51.183999999999997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0.6</v>
      </c>
      <c r="D1422" s="38">
        <f t="shared" si="24"/>
        <v>0.6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0.432</v>
      </c>
      <c r="D1423" s="38">
        <f t="shared" si="24"/>
        <v>0.432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0.26800000000000002</v>
      </c>
      <c r="D1424" s="38">
        <f t="shared" si="24"/>
        <v>0.26800000000000002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0.436</v>
      </c>
      <c r="D1425" s="38">
        <f t="shared" si="24"/>
        <v>0.436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0.57999999999999996</v>
      </c>
      <c r="D1426" s="38">
        <f t="shared" si="24"/>
        <v>0.57999999999999996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0.26800000000000002</v>
      </c>
      <c r="D1427" s="38">
        <f t="shared" si="24"/>
        <v>0.26800000000000002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0.26400000000000001</v>
      </c>
      <c r="D1428" s="38">
        <f t="shared" si="24"/>
        <v>0.26400000000000001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0.52800000000000002</v>
      </c>
      <c r="D1429" s="38">
        <f t="shared" si="24"/>
        <v>0.52800000000000002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0.26800000000000002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0.26800000000000002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0.26800000000000002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0.26800000000000002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0.26800000000000002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0.26400000000000001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0.26400000000000001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0.26400000000000001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0.26800000000000002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0.26400000000000001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0.26400000000000001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0.26400000000000001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0.26800000000000002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0.26800000000000002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0.26800000000000002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0.26800000000000002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0.26800000000000002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0.26800000000000002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0.26800000000000002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0.26800000000000002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0.26800000000000002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0.26800000000000002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0.26800000000000002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0.26800000000000002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0.26800000000000002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0.26800000000000002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0.26800000000000002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0.26800000000000002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0.26800000000000002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0.26800000000000002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0.26800000000000002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0.26800000000000002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10.388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33.207999999999998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17.992000000000001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0.26800000000000002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0.26800000000000002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0.26800000000000002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0.26800000000000002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29.672000000000001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33.18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33.171999999999997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32.451999999999998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33.183999999999997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72.632000000000005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75.591999999999999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74.896000000000001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75.852000000000004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75.236000000000004</v>
      </c>
      <c r="D1478" s="38">
        <f t="shared" si="24"/>
        <v>75.236000000000004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72.347999999999999</v>
      </c>
      <c r="D1479" s="38">
        <f t="shared" ref="D1479:D1542" si="25">IF(OR(WEEKDAY(A1479,11)=6,WEEKDAY(A1479,11)=7)=TRUE, 0,IF(AND(B1479-$O$4&gt;0=TRUE,B1479-$P$4&gt;0=FALSE),C1479,0))</f>
        <v>72.347999999999999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69.072000000000003</v>
      </c>
      <c r="D1480" s="38">
        <f t="shared" si="25"/>
        <v>69.072000000000003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65.231999999999999</v>
      </c>
      <c r="D1481" s="38">
        <f t="shared" si="25"/>
        <v>65.231999999999999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60.323999999999998</v>
      </c>
      <c r="D1482" s="38">
        <f t="shared" si="25"/>
        <v>60.323999999999998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42.351999999999997</v>
      </c>
      <c r="D1483" s="38">
        <f t="shared" si="25"/>
        <v>42.351999999999997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33.136000000000003</v>
      </c>
      <c r="D1484" s="38">
        <f t="shared" si="25"/>
        <v>33.136000000000003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0</v>
      </c>
      <c r="D1485" s="38">
        <f t="shared" si="25"/>
        <v>0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0</v>
      </c>
      <c r="D1486" s="38">
        <f t="shared" si="25"/>
        <v>0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0</v>
      </c>
      <c r="D1487" s="38">
        <f t="shared" si="25"/>
        <v>0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0</v>
      </c>
      <c r="D1488" s="38">
        <f t="shared" si="25"/>
        <v>0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0</v>
      </c>
      <c r="D1489" s="38">
        <f t="shared" si="25"/>
        <v>0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0</v>
      </c>
      <c r="D1490" s="38">
        <f t="shared" si="25"/>
        <v>0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0</v>
      </c>
      <c r="D1491" s="38">
        <f t="shared" si="25"/>
        <v>0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0</v>
      </c>
      <c r="D1492" s="38">
        <f t="shared" si="25"/>
        <v>0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0</v>
      </c>
      <c r="D1493" s="38">
        <f t="shared" si="25"/>
        <v>0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0</v>
      </c>
      <c r="D1494" s="38">
        <f t="shared" si="25"/>
        <v>0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0</v>
      </c>
      <c r="D1495" s="38">
        <f t="shared" si="25"/>
        <v>0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0</v>
      </c>
      <c r="D1496" s="38">
        <f t="shared" si="25"/>
        <v>0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0</v>
      </c>
      <c r="D1497" s="38">
        <f t="shared" si="25"/>
        <v>0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0</v>
      </c>
      <c r="D1498" s="38">
        <f t="shared" si="25"/>
        <v>0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0</v>
      </c>
      <c r="D1499" s="38">
        <f t="shared" si="25"/>
        <v>0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0</v>
      </c>
      <c r="D1500" s="38">
        <f t="shared" si="25"/>
        <v>0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0</v>
      </c>
      <c r="D1501" s="38">
        <f t="shared" si="25"/>
        <v>0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0</v>
      </c>
      <c r="D1502" s="38">
        <f t="shared" si="25"/>
        <v>0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0</v>
      </c>
      <c r="D1503" s="38">
        <f t="shared" si="25"/>
        <v>0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0</v>
      </c>
      <c r="D1504" s="38">
        <f t="shared" si="25"/>
        <v>0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0</v>
      </c>
      <c r="D1505" s="38">
        <f t="shared" si="25"/>
        <v>0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0</v>
      </c>
      <c r="D1506" s="38">
        <f t="shared" si="25"/>
        <v>0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41.475999999999999</v>
      </c>
      <c r="D1507" s="38">
        <f t="shared" si="25"/>
        <v>41.475999999999999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69.067999999999998</v>
      </c>
      <c r="D1508" s="38">
        <f t="shared" si="25"/>
        <v>69.067999999999998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70.816000000000003</v>
      </c>
      <c r="D1509" s="38">
        <f t="shared" si="25"/>
        <v>70.816000000000003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71.483999999999995</v>
      </c>
      <c r="D1510" s="38">
        <f t="shared" si="25"/>
        <v>71.483999999999995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73.239999999999995</v>
      </c>
      <c r="D1511" s="38">
        <f t="shared" si="25"/>
        <v>73.239999999999995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75.227999999999994</v>
      </c>
      <c r="D1512" s="38">
        <f t="shared" si="25"/>
        <v>75.227999999999994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75.731999999999999</v>
      </c>
      <c r="D1513" s="38">
        <f t="shared" si="25"/>
        <v>75.731999999999999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75.031999999999996</v>
      </c>
      <c r="D1514" s="38">
        <f t="shared" si="25"/>
        <v>75.031999999999996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75.492000000000004</v>
      </c>
      <c r="D1515" s="38">
        <f t="shared" si="25"/>
        <v>75.492000000000004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75.52</v>
      </c>
      <c r="D1516" s="38">
        <f t="shared" si="25"/>
        <v>75.52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2.3279999999999998</v>
      </c>
      <c r="D1517" s="38">
        <f t="shared" si="25"/>
        <v>2.3279999999999998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0.29599999999999999</v>
      </c>
      <c r="D1518" s="38">
        <f t="shared" si="25"/>
        <v>0.29599999999999999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0.59599999999999997</v>
      </c>
      <c r="D1519" s="38">
        <f t="shared" si="25"/>
        <v>0.59599999999999997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0.30399999999999999</v>
      </c>
      <c r="D1520" s="38">
        <f t="shared" si="25"/>
        <v>0.30399999999999999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0.26800000000000002</v>
      </c>
      <c r="D1521" s="38">
        <f t="shared" si="25"/>
        <v>0.26800000000000002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0.49199999999999999</v>
      </c>
      <c r="D1522" s="38">
        <f t="shared" si="25"/>
        <v>0.49199999999999999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0.47599999999999998</v>
      </c>
      <c r="D1523" s="38">
        <f t="shared" si="25"/>
        <v>0.47599999999999998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0.26800000000000002</v>
      </c>
      <c r="D1524" s="38">
        <f t="shared" si="25"/>
        <v>0.26800000000000002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0.26800000000000002</v>
      </c>
      <c r="D1525" s="38">
        <f t="shared" si="25"/>
        <v>0.26800000000000002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0.56399999999999995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0.34399999999999997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0.26400000000000001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0.26800000000000002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0.26400000000000001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0.26400000000000001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0.26400000000000001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0.26400000000000001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0.26400000000000001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0.26400000000000001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0.26400000000000001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0.26400000000000001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0.26400000000000001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0.26400000000000001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0.26400000000000001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0.26400000000000001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0.26400000000000001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0.26400000000000001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0.26400000000000001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0.26400000000000001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0.26400000000000001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0.26400000000000001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0.26400000000000001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0.26400000000000001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0.26400000000000001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0.26400000000000001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0.26400000000000001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0.26400000000000001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0.26400000000000001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0.26400000000000001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29.716000000000001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30.228000000000002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0.26800000000000002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0.26800000000000002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0.26800000000000002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0.26800000000000002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0.26800000000000002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7.6959999999999997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33.207999999999998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33.176000000000002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26.231999999999999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0.26400000000000001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1.536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33.020000000000003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72.668000000000006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75.552000000000007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74.84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75.603999999999999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75.760000000000005</v>
      </c>
      <c r="D1574" s="38">
        <f t="shared" si="26"/>
        <v>75.760000000000005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75.316000000000003</v>
      </c>
      <c r="D1575" s="38">
        <f t="shared" si="26"/>
        <v>75.316000000000003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74.268000000000001</v>
      </c>
      <c r="D1576" s="38">
        <f t="shared" si="26"/>
        <v>74.268000000000001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73.108000000000004</v>
      </c>
      <c r="D1577" s="38">
        <f t="shared" si="26"/>
        <v>73.108000000000004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72.760000000000005</v>
      </c>
      <c r="D1578" s="38">
        <f t="shared" si="26"/>
        <v>72.760000000000005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70.915999999999997</v>
      </c>
      <c r="D1579" s="38">
        <f t="shared" si="26"/>
        <v>70.915999999999997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70.024000000000001</v>
      </c>
      <c r="D1580" s="38">
        <f t="shared" si="26"/>
        <v>70.024000000000001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32.631999999999998</v>
      </c>
      <c r="D1581" s="38">
        <f t="shared" si="26"/>
        <v>32.631999999999998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0</v>
      </c>
      <c r="D1582" s="38">
        <f t="shared" si="26"/>
        <v>0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0</v>
      </c>
      <c r="D1583" s="38">
        <f t="shared" si="26"/>
        <v>0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0</v>
      </c>
      <c r="D1584" s="38">
        <f t="shared" si="26"/>
        <v>0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0</v>
      </c>
      <c r="D1585" s="38">
        <f t="shared" si="26"/>
        <v>0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0</v>
      </c>
      <c r="D1586" s="38">
        <f t="shared" si="26"/>
        <v>0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52.704000000000001</v>
      </c>
      <c r="D1587" s="38">
        <f t="shared" si="26"/>
        <v>52.704000000000001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59.887999999999998</v>
      </c>
      <c r="D1588" s="38">
        <f t="shared" si="26"/>
        <v>59.887999999999998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58.04</v>
      </c>
      <c r="D1589" s="38">
        <f t="shared" si="26"/>
        <v>58.04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59.783999999999999</v>
      </c>
      <c r="D1590" s="38">
        <f t="shared" si="26"/>
        <v>59.783999999999999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60.808</v>
      </c>
      <c r="D1591" s="38">
        <f t="shared" si="26"/>
        <v>60.808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60.116</v>
      </c>
      <c r="D1592" s="38">
        <f t="shared" si="26"/>
        <v>60.116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58.148000000000003</v>
      </c>
      <c r="D1593" s="38">
        <f t="shared" si="26"/>
        <v>58.148000000000003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57.872</v>
      </c>
      <c r="D1594" s="38">
        <f t="shared" si="26"/>
        <v>57.872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60.723999999999997</v>
      </c>
      <c r="D1595" s="38">
        <f t="shared" si="26"/>
        <v>60.723999999999997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59.136000000000003</v>
      </c>
      <c r="D1596" s="38">
        <f t="shared" si="26"/>
        <v>59.136000000000003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60.475999999999999</v>
      </c>
      <c r="D1597" s="38">
        <f t="shared" si="26"/>
        <v>60.475999999999999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61.244</v>
      </c>
      <c r="D1598" s="38">
        <f t="shared" si="26"/>
        <v>61.244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62.26</v>
      </c>
      <c r="D1599" s="38">
        <f t="shared" si="26"/>
        <v>62.26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63.26</v>
      </c>
      <c r="D1600" s="38">
        <f t="shared" si="26"/>
        <v>63.26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64.760000000000005</v>
      </c>
      <c r="D1601" s="38">
        <f t="shared" si="26"/>
        <v>64.760000000000005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67.091999999999999</v>
      </c>
      <c r="D1602" s="38">
        <f t="shared" si="26"/>
        <v>67.091999999999999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69.591999999999999</v>
      </c>
      <c r="D1603" s="38">
        <f t="shared" si="26"/>
        <v>69.591999999999999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71.896000000000001</v>
      </c>
      <c r="D1604" s="38">
        <f t="shared" si="26"/>
        <v>71.896000000000001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72.632000000000005</v>
      </c>
      <c r="D1605" s="38">
        <f t="shared" si="26"/>
        <v>72.632000000000005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74.915999999999997</v>
      </c>
      <c r="D1606" s="38">
        <f t="shared" si="26"/>
        <v>74.915999999999997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75.384</v>
      </c>
      <c r="D1607" s="38">
        <f t="shared" ref="D1607:D1670" si="27">IF(OR(WEEKDAY(A1607,11)=6,WEEKDAY(A1607,11)=7)=TRUE, 0,IF(AND(B1607-$O$4&gt;0=TRUE,B1607-$P$4&gt;0=FALSE),C1607,0))</f>
        <v>75.384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68.215999999999994</v>
      </c>
      <c r="D1608" s="38">
        <f t="shared" si="27"/>
        <v>68.215999999999994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45.808</v>
      </c>
      <c r="D1609" s="38">
        <f t="shared" si="27"/>
        <v>45.808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0.752</v>
      </c>
      <c r="D1610" s="38">
        <f t="shared" si="27"/>
        <v>0.752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0.35199999999999998</v>
      </c>
      <c r="D1611" s="38">
        <f t="shared" si="27"/>
        <v>0.35199999999999998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0.59199999999999997</v>
      </c>
      <c r="D1612" s="38">
        <f t="shared" si="27"/>
        <v>0.59199999999999997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0.28799999999999998</v>
      </c>
      <c r="D1613" s="38">
        <f t="shared" si="27"/>
        <v>0.28799999999999998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0.26800000000000002</v>
      </c>
      <c r="D1614" s="38">
        <f t="shared" si="27"/>
        <v>0.26800000000000002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0.59599999999999997</v>
      </c>
      <c r="D1615" s="38">
        <f t="shared" si="27"/>
        <v>0.59599999999999997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0.312</v>
      </c>
      <c r="D1616" s="38">
        <f t="shared" si="27"/>
        <v>0.312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0.26800000000000002</v>
      </c>
      <c r="D1617" s="38">
        <f t="shared" si="27"/>
        <v>0.26800000000000002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0.52400000000000002</v>
      </c>
      <c r="D1618" s="38">
        <f t="shared" si="27"/>
        <v>0.52400000000000002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0.4</v>
      </c>
      <c r="D1619" s="38">
        <f t="shared" si="27"/>
        <v>0.4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0.26800000000000002</v>
      </c>
      <c r="D1620" s="38">
        <f t="shared" si="27"/>
        <v>0.26800000000000002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0.33600000000000002</v>
      </c>
      <c r="D1621" s="38">
        <f t="shared" si="27"/>
        <v>0.33600000000000002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0.59599999999999997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0.28000000000000003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0.26800000000000002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0.26800000000000002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0.26800000000000002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0.26800000000000002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0.26400000000000001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0.26800000000000002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0.26800000000000002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0.26400000000000001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0.26800000000000002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0.26400000000000001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0.26800000000000002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0.26400000000000001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0.26800000000000002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0.26800000000000002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0.26400000000000001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0.26400000000000001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0.26400000000000001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0.26400000000000001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0.26400000000000001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0.26400000000000001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0.26400000000000001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0.26400000000000001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0.26400000000000001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0.26400000000000001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0.26400000000000001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0.26400000000000001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0.26800000000000002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0.26400000000000001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0.26400000000000001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0.26400000000000001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0.26800000000000002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0.26800000000000002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0.26800000000000002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0.26800000000000002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0.26800000000000002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0.26800000000000002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0.26800000000000002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0.26800000000000002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0.26800000000000002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0.26800000000000002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0.26800000000000002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0.26800000000000002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0.26800000000000002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0.26800000000000002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0.26800000000000002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0.26400000000000001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0.2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0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0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0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0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0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0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0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0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0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0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0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0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29.3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38.927999999999997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30.224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3.22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3.5880000000000001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0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0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0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0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0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0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0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0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0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4.3879999999999999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28.904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55.223999999999997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66.92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68.823999999999998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71.075999999999993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51.795999999999999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44.308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24.532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0.72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0.32400000000000001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0.56799999999999995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0.35599999999999998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0.26400000000000001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0.45600000000000002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0.51600000000000001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0.26800000000000002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0.26800000000000002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0.504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0.40799999999999997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0.26800000000000002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0.26800000000000002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0.312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0.26800000000000002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0.26800000000000002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0.26400000000000001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0.26400000000000001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0.26400000000000001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0.26400000000000001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0.26400000000000001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0.26400000000000001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0.26400000000000001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0.26400000000000001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0.26400000000000001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0.26400000000000001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0.26400000000000001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0.26400000000000001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0.26400000000000001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0.26400000000000001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0.26400000000000001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0.26400000000000001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0.26400000000000001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0.26400000000000001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0.26400000000000001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0.26400000000000001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0.26400000000000001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0.26400000000000001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0.26400000000000001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0.26400000000000001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0.26400000000000001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0.26400000000000001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0.26400000000000001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0.26400000000000001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0.26400000000000001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0.26800000000000002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0.26400000000000001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0.26800000000000002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0.26800000000000002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0.26400000000000001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0.26800000000000002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0.26800000000000002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0.26400000000000001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0.26800000000000002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0.26400000000000001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0.26800000000000002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0.26800000000000002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0.26800000000000002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0.26800000000000002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0.17599999999999999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0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0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0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0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0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0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0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0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0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0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0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0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0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0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0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0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0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0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0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0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0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0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0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0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0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0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0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2.4319999999999999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23.98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52.415999999999997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67.436000000000007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69.819999999999993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71.536000000000001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71.424000000000007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44.387999999999998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44.844000000000001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1.56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0.33600000000000002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0.26400000000000001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0.58399999999999996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0.36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0.26800000000000002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0.42799999999999999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0.48399999999999999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0.26800000000000002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0.26800000000000002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0.52800000000000002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0.42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0.26800000000000002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0.26800000000000002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0.26800000000000002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0.26800000000000002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0.26800000000000002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0.26400000000000001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0.26400000000000001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0.26400000000000001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0.26400000000000001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0.26400000000000001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0.26400000000000001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0.26400000000000001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0.26400000000000001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0.26400000000000001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0.26400000000000001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0.26400000000000001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0.26400000000000001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0.26400000000000001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0.26400000000000001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0.26400000000000001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0.26400000000000001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0.26400000000000001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0.26400000000000001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0.26400000000000001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0.26400000000000001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0.26400000000000001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0.26400000000000001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0.26400000000000001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0.26400000000000001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0.26400000000000001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0.26400000000000001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0.26400000000000001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0.26400000000000001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0.26800000000000002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0.26800000000000002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0.26800000000000002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0.26800000000000002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0.26800000000000002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0.26800000000000002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0.26800000000000002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0.26800000000000002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0.26800000000000002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0.26800000000000002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0.26800000000000002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0.26800000000000002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0.44400000000000001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0.26800000000000002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60.92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73.724000000000004</v>
      </c>
      <c r="D1862" s="38">
        <f t="shared" si="30"/>
        <v>73.724000000000004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71.775999999999996</v>
      </c>
      <c r="D1863" s="38">
        <f t="shared" ref="D1863:D1926" si="31">IF(OR(WEEKDAY(A1863,11)=6,WEEKDAY(A1863,11)=7)=TRUE, 0,IF(AND(B1863-$O$4&gt;0=TRUE,B1863-$P$4&gt;0=FALSE),C1863,0))</f>
        <v>71.775999999999996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67.712000000000003</v>
      </c>
      <c r="D1864" s="38">
        <f t="shared" si="31"/>
        <v>67.712000000000003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64.599999999999994</v>
      </c>
      <c r="D1865" s="38">
        <f t="shared" si="31"/>
        <v>64.599999999999994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57.911999999999999</v>
      </c>
      <c r="D1866" s="38">
        <f t="shared" si="31"/>
        <v>57.911999999999999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34.851999999999997</v>
      </c>
      <c r="D1867" s="38">
        <f t="shared" si="31"/>
        <v>34.851999999999997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0</v>
      </c>
      <c r="D1868" s="38">
        <f t="shared" si="31"/>
        <v>0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0</v>
      </c>
      <c r="D1869" s="38">
        <f t="shared" si="31"/>
        <v>0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0</v>
      </c>
      <c r="D1870" s="38">
        <f t="shared" si="31"/>
        <v>0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0</v>
      </c>
      <c r="D1871" s="38">
        <f t="shared" si="31"/>
        <v>0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0</v>
      </c>
      <c r="D1872" s="38">
        <f t="shared" si="31"/>
        <v>0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0</v>
      </c>
      <c r="D1873" s="38">
        <f t="shared" si="31"/>
        <v>0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0</v>
      </c>
      <c r="D1874" s="38">
        <f t="shared" si="31"/>
        <v>0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0</v>
      </c>
      <c r="D1875" s="38">
        <f t="shared" si="31"/>
        <v>0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0</v>
      </c>
      <c r="D1876" s="38">
        <f t="shared" si="31"/>
        <v>0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0</v>
      </c>
      <c r="D1877" s="38">
        <f t="shared" si="31"/>
        <v>0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0</v>
      </c>
      <c r="D1878" s="38">
        <f t="shared" si="31"/>
        <v>0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0</v>
      </c>
      <c r="D1879" s="38">
        <f t="shared" si="31"/>
        <v>0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0</v>
      </c>
      <c r="D1880" s="38">
        <f t="shared" si="31"/>
        <v>0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0</v>
      </c>
      <c r="D1881" s="38">
        <f t="shared" si="31"/>
        <v>0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0</v>
      </c>
      <c r="D1882" s="38">
        <f t="shared" si="31"/>
        <v>0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0</v>
      </c>
      <c r="D1883" s="38">
        <f t="shared" si="31"/>
        <v>0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0</v>
      </c>
      <c r="D1884" s="38">
        <f t="shared" si="31"/>
        <v>0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0</v>
      </c>
      <c r="D1885" s="38">
        <f t="shared" si="31"/>
        <v>0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0</v>
      </c>
      <c r="D1886" s="38">
        <f t="shared" si="31"/>
        <v>0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0</v>
      </c>
      <c r="D1887" s="38">
        <f t="shared" si="31"/>
        <v>0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0</v>
      </c>
      <c r="D1888" s="38">
        <f t="shared" si="31"/>
        <v>0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0</v>
      </c>
      <c r="D1889" s="38">
        <f t="shared" si="31"/>
        <v>0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0</v>
      </c>
      <c r="D1890" s="38">
        <f t="shared" si="31"/>
        <v>0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0</v>
      </c>
      <c r="D1891" s="38">
        <f t="shared" si="31"/>
        <v>0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0</v>
      </c>
      <c r="D1892" s="38">
        <f t="shared" si="31"/>
        <v>0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0</v>
      </c>
      <c r="D1893" s="38">
        <f t="shared" si="31"/>
        <v>0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0</v>
      </c>
      <c r="D1894" s="38">
        <f t="shared" si="31"/>
        <v>0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0</v>
      </c>
      <c r="D1895" s="38">
        <f t="shared" si="31"/>
        <v>0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8.0000000000000002E-3</v>
      </c>
      <c r="D1896" s="38">
        <f t="shared" si="31"/>
        <v>8.0000000000000002E-3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0.372</v>
      </c>
      <c r="D1897" s="38">
        <f t="shared" si="31"/>
        <v>0.372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0.75600000000000001</v>
      </c>
      <c r="D1898" s="38">
        <f t="shared" si="31"/>
        <v>0.75600000000000001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0.59199999999999997</v>
      </c>
      <c r="D1899" s="38">
        <f t="shared" si="31"/>
        <v>0.59199999999999997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0.35599999999999998</v>
      </c>
      <c r="D1900" s="38">
        <f t="shared" si="31"/>
        <v>0.35599999999999998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0.26800000000000002</v>
      </c>
      <c r="D1901" s="38">
        <f t="shared" si="31"/>
        <v>0.26800000000000002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0.50800000000000001</v>
      </c>
      <c r="D1902" s="38">
        <f t="shared" si="31"/>
        <v>0.50800000000000001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0.48</v>
      </c>
      <c r="D1903" s="38">
        <f t="shared" si="31"/>
        <v>0.48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40.68</v>
      </c>
      <c r="D1904" s="38">
        <f t="shared" si="31"/>
        <v>40.68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75.584000000000003</v>
      </c>
      <c r="D1905" s="38">
        <f t="shared" si="31"/>
        <v>75.584000000000003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75.72</v>
      </c>
      <c r="D1906" s="38">
        <f t="shared" si="31"/>
        <v>75.72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74.947999999999993</v>
      </c>
      <c r="D1907" s="38">
        <f t="shared" si="31"/>
        <v>74.947999999999993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75.584000000000003</v>
      </c>
      <c r="D1908" s="38">
        <f t="shared" si="31"/>
        <v>75.584000000000003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75.528000000000006</v>
      </c>
      <c r="D1909" s="38">
        <f t="shared" si="31"/>
        <v>75.528000000000006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0.98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0.41199999999999998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0.26800000000000002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0.26800000000000002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0.26800000000000002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0.26400000000000001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0.26400000000000001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0.26400000000000001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0.26400000000000001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0.26400000000000001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0.26400000000000001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0.26400000000000001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0.26400000000000001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0.26800000000000002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0.26400000000000001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0.26800000000000002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0.26800000000000002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0.26800000000000002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0.26800000000000002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0.26400000000000001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0.26800000000000002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0.26800000000000002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0.26800000000000002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0.26800000000000002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0.26800000000000002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0.26800000000000002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0.26400000000000001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0.26800000000000002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0.26800000000000002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0.26800000000000002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0.26400000000000001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29.456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27.456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0.26800000000000002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0.26800000000000002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0.26800000000000002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0.26800000000000002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0.26800000000000002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16.436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33.188000000000002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33.192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28.888000000000002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0.26800000000000002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4.5119999999999996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76.251999999999995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79.744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80.171999999999997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83.244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84.248000000000005</v>
      </c>
      <c r="D1958" s="38">
        <f t="shared" si="32"/>
        <v>84.248000000000005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79.043999999999997</v>
      </c>
      <c r="D1959" s="38">
        <f t="shared" si="32"/>
        <v>79.043999999999997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77.176000000000002</v>
      </c>
      <c r="D1960" s="38">
        <f t="shared" si="32"/>
        <v>77.176000000000002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76</v>
      </c>
      <c r="D1961" s="38">
        <f t="shared" si="32"/>
        <v>76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76.12</v>
      </c>
      <c r="D1962" s="38">
        <f t="shared" si="32"/>
        <v>76.12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74.995999999999995</v>
      </c>
      <c r="D1963" s="38">
        <f t="shared" si="32"/>
        <v>74.995999999999995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77.688000000000002</v>
      </c>
      <c r="D1964" s="38">
        <f t="shared" si="32"/>
        <v>77.688000000000002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31.808</v>
      </c>
      <c r="D1965" s="38">
        <f t="shared" si="32"/>
        <v>31.808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1.744</v>
      </c>
      <c r="D1966" s="38">
        <f t="shared" si="32"/>
        <v>1.744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0</v>
      </c>
      <c r="D1967" s="38">
        <f t="shared" si="32"/>
        <v>0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0</v>
      </c>
      <c r="D1968" s="38">
        <f t="shared" si="32"/>
        <v>0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0</v>
      </c>
      <c r="D1969" s="38">
        <f t="shared" si="32"/>
        <v>0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0</v>
      </c>
      <c r="D1970" s="38">
        <f t="shared" si="32"/>
        <v>0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0</v>
      </c>
      <c r="D1971" s="38">
        <f t="shared" si="32"/>
        <v>0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0</v>
      </c>
      <c r="D1972" s="38">
        <f t="shared" si="32"/>
        <v>0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0</v>
      </c>
      <c r="D1973" s="38">
        <f t="shared" si="32"/>
        <v>0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0</v>
      </c>
      <c r="D1974" s="38">
        <f t="shared" si="32"/>
        <v>0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0</v>
      </c>
      <c r="D1975" s="38">
        <f t="shared" si="32"/>
        <v>0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0</v>
      </c>
      <c r="D1976" s="38">
        <f t="shared" si="32"/>
        <v>0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0</v>
      </c>
      <c r="D1977" s="38">
        <f t="shared" si="32"/>
        <v>0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0</v>
      </c>
      <c r="D1978" s="38">
        <f t="shared" si="32"/>
        <v>0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0</v>
      </c>
      <c r="D1979" s="38">
        <f t="shared" si="32"/>
        <v>0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0</v>
      </c>
      <c r="D1980" s="38">
        <f t="shared" si="32"/>
        <v>0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0</v>
      </c>
      <c r="D1981" s="38">
        <f t="shared" si="32"/>
        <v>0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42.287999999999997</v>
      </c>
      <c r="D1982" s="38">
        <f t="shared" si="32"/>
        <v>42.287999999999997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63.008000000000003</v>
      </c>
      <c r="D1983" s="38">
        <f t="shared" si="32"/>
        <v>63.008000000000003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63.932000000000002</v>
      </c>
      <c r="D1984" s="38">
        <f t="shared" si="32"/>
        <v>63.932000000000002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63.816000000000003</v>
      </c>
      <c r="D1985" s="38">
        <f t="shared" si="32"/>
        <v>63.816000000000003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65.804000000000002</v>
      </c>
      <c r="D1986" s="38">
        <f t="shared" si="32"/>
        <v>65.804000000000002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68.284000000000006</v>
      </c>
      <c r="D1987" s="38">
        <f t="shared" si="32"/>
        <v>68.284000000000006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69.652000000000001</v>
      </c>
      <c r="D1988" s="38">
        <f t="shared" si="32"/>
        <v>69.652000000000001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70.335999999999999</v>
      </c>
      <c r="D1989" s="38">
        <f t="shared" si="32"/>
        <v>70.335999999999999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73.751999999999995</v>
      </c>
      <c r="D1990" s="38">
        <f t="shared" si="32"/>
        <v>73.751999999999995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74.56</v>
      </c>
      <c r="D1991" s="38">
        <f t="shared" ref="D1991:D2054" si="33">IF(OR(WEEKDAY(A1991,11)=6,WEEKDAY(A1991,11)=7)=TRUE, 0,IF(AND(B1991-$O$4&gt;0=TRUE,B1991-$P$4&gt;0=FALSE),C1991,0))</f>
        <v>74.56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48.344000000000001</v>
      </c>
      <c r="D1992" s="38">
        <f t="shared" si="33"/>
        <v>48.344000000000001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0.876</v>
      </c>
      <c r="D1993" s="38">
        <f t="shared" si="33"/>
        <v>0.876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0.26</v>
      </c>
      <c r="D1994" s="38">
        <f t="shared" si="33"/>
        <v>0.26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0.26400000000000001</v>
      </c>
      <c r="D1995" s="38">
        <f t="shared" si="33"/>
        <v>0.26400000000000001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0.55600000000000005</v>
      </c>
      <c r="D1996" s="38">
        <f t="shared" si="33"/>
        <v>0.55600000000000005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0.4</v>
      </c>
      <c r="D1997" s="38">
        <f t="shared" si="33"/>
        <v>0.4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0.26400000000000001</v>
      </c>
      <c r="D1998" s="38">
        <f t="shared" si="33"/>
        <v>0.26400000000000001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0.35599999999999998</v>
      </c>
      <c r="D1999" s="38">
        <f t="shared" si="33"/>
        <v>0.35599999999999998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0.57999999999999996</v>
      </c>
      <c r="D2000" s="38">
        <f t="shared" si="33"/>
        <v>0.57999999999999996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0.26800000000000002</v>
      </c>
      <c r="D2001" s="38">
        <f t="shared" si="33"/>
        <v>0.26800000000000002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0.26800000000000002</v>
      </c>
      <c r="D2002" s="38">
        <f t="shared" si="33"/>
        <v>0.26800000000000002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0.38400000000000001</v>
      </c>
      <c r="D2003" s="38">
        <f t="shared" si="33"/>
        <v>0.38400000000000001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0.55600000000000005</v>
      </c>
      <c r="D2004" s="38">
        <f t="shared" si="33"/>
        <v>0.55600000000000005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0.26800000000000002</v>
      </c>
      <c r="D2005" s="38">
        <f t="shared" si="33"/>
        <v>0.26800000000000002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0.26800000000000002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0.35599999999999998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0.26800000000000002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0.26800000000000002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0.26400000000000001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0.26400000000000001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0.26400000000000001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0.26400000000000001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0.26400000000000001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0.26400000000000001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0.26400000000000001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0.26400000000000001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0.26400000000000001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0.26400000000000001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0.26400000000000001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0.26800000000000002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10.76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33.200000000000003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23.527999999999999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0.26400000000000001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0.26400000000000001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0.26800000000000002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0.26400000000000001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0.26400000000000001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0.26400000000000001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5.36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33.192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20.584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0.26400000000000001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0.26400000000000001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0.26400000000000001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0.26400000000000001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0.26400000000000001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0.26800000000000002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6.48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33.200000000000003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33.183999999999997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2.5760000000000001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0.26800000000000002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0.26800000000000002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22.411999999999999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33.192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33.188000000000002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32.46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72.628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75.52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75.599999999999994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74.816000000000003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75.628</v>
      </c>
      <c r="D2054" s="38">
        <f t="shared" si="33"/>
        <v>75.628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75.787999999999997</v>
      </c>
      <c r="D2055" s="38">
        <f t="shared" ref="D2055:D2118" si="34">IF(OR(WEEKDAY(A2055,11)=6,WEEKDAY(A2055,11)=7)=TRUE, 0,IF(AND(B2055-$O$4&gt;0=TRUE,B2055-$P$4&gt;0=FALSE),C2055,0))</f>
        <v>75.787999999999997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75.388000000000005</v>
      </c>
      <c r="D2056" s="38">
        <f t="shared" si="34"/>
        <v>75.388000000000005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74.828000000000003</v>
      </c>
      <c r="D2057" s="38">
        <f t="shared" si="34"/>
        <v>74.828000000000003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76.584000000000003</v>
      </c>
      <c r="D2058" s="38">
        <f t="shared" si="34"/>
        <v>76.584000000000003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75.891999999999996</v>
      </c>
      <c r="D2059" s="38">
        <f t="shared" si="34"/>
        <v>75.891999999999996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74.811999999999998</v>
      </c>
      <c r="D2060" s="38">
        <f t="shared" si="34"/>
        <v>74.811999999999998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15.544</v>
      </c>
      <c r="D2061" s="38">
        <f t="shared" si="34"/>
        <v>15.544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0</v>
      </c>
      <c r="D2062" s="38">
        <f t="shared" si="34"/>
        <v>0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0</v>
      </c>
      <c r="D2063" s="38">
        <f t="shared" si="34"/>
        <v>0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0</v>
      </c>
      <c r="D2064" s="38">
        <f t="shared" si="34"/>
        <v>0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0</v>
      </c>
      <c r="D2065" s="38">
        <f t="shared" si="34"/>
        <v>0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0</v>
      </c>
      <c r="D2066" s="38">
        <f t="shared" si="34"/>
        <v>0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0</v>
      </c>
      <c r="D2067" s="38">
        <f t="shared" si="34"/>
        <v>0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0</v>
      </c>
      <c r="D2068" s="38">
        <f t="shared" si="34"/>
        <v>0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0</v>
      </c>
      <c r="D2069" s="38">
        <f t="shared" si="34"/>
        <v>0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0</v>
      </c>
      <c r="D2070" s="38">
        <f t="shared" si="34"/>
        <v>0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0</v>
      </c>
      <c r="D2071" s="38">
        <f t="shared" si="34"/>
        <v>0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0</v>
      </c>
      <c r="D2072" s="38">
        <f t="shared" si="34"/>
        <v>0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0</v>
      </c>
      <c r="D2073" s="38">
        <f t="shared" si="34"/>
        <v>0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0</v>
      </c>
      <c r="D2074" s="38">
        <f t="shared" si="34"/>
        <v>0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0</v>
      </c>
      <c r="D2075" s="38">
        <f t="shared" si="34"/>
        <v>0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0</v>
      </c>
      <c r="D2076" s="38">
        <f t="shared" si="34"/>
        <v>0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0</v>
      </c>
      <c r="D2077" s="38">
        <f t="shared" si="34"/>
        <v>0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0</v>
      </c>
      <c r="D2078" s="38">
        <f t="shared" si="34"/>
        <v>0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0</v>
      </c>
      <c r="D2079" s="38">
        <f t="shared" si="34"/>
        <v>0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0</v>
      </c>
      <c r="D2080" s="38">
        <f t="shared" si="34"/>
        <v>0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0</v>
      </c>
      <c r="D2081" s="38">
        <f t="shared" si="34"/>
        <v>0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0</v>
      </c>
      <c r="D2082" s="38">
        <f t="shared" si="34"/>
        <v>0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29.271999999999998</v>
      </c>
      <c r="D2083" s="38">
        <f t="shared" si="34"/>
        <v>29.271999999999998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71.123999999999995</v>
      </c>
      <c r="D2084" s="38">
        <f t="shared" si="34"/>
        <v>71.123999999999995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72.995999999999995</v>
      </c>
      <c r="D2085" s="38">
        <f t="shared" si="34"/>
        <v>72.995999999999995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73.944000000000003</v>
      </c>
      <c r="D2086" s="38">
        <f t="shared" si="34"/>
        <v>73.944000000000003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73.808000000000007</v>
      </c>
      <c r="D2087" s="38">
        <f t="shared" si="34"/>
        <v>73.808000000000007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75.22</v>
      </c>
      <c r="D2088" s="38">
        <f t="shared" si="34"/>
        <v>75.22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75.855999999999995</v>
      </c>
      <c r="D2089" s="38">
        <f t="shared" si="34"/>
        <v>75.855999999999995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74.847999999999999</v>
      </c>
      <c r="D2090" s="38">
        <f t="shared" si="34"/>
        <v>74.847999999999999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75.355999999999995</v>
      </c>
      <c r="D2091" s="38">
        <f t="shared" si="34"/>
        <v>75.355999999999995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75.572000000000003</v>
      </c>
      <c r="D2092" s="38">
        <f t="shared" si="34"/>
        <v>75.572000000000003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21.867999999999999</v>
      </c>
      <c r="D2093" s="38">
        <f t="shared" si="34"/>
        <v>21.867999999999999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0.26400000000000001</v>
      </c>
      <c r="D2094" s="38">
        <f t="shared" si="34"/>
        <v>0.26400000000000001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0.54400000000000004</v>
      </c>
      <c r="D2095" s="38">
        <f t="shared" si="34"/>
        <v>0.54400000000000004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0.38</v>
      </c>
      <c r="D2096" s="38">
        <f t="shared" si="34"/>
        <v>0.38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0.26800000000000002</v>
      </c>
      <c r="D2097" s="38">
        <f t="shared" si="34"/>
        <v>0.26800000000000002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0.46800000000000003</v>
      </c>
      <c r="D2098" s="38">
        <f t="shared" si="34"/>
        <v>0.46800000000000003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0.48399999999999999</v>
      </c>
      <c r="D2099" s="38">
        <f t="shared" si="34"/>
        <v>0.48399999999999999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0.26800000000000002</v>
      </c>
      <c r="D2100" s="38">
        <f t="shared" si="34"/>
        <v>0.26800000000000002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0.27200000000000002</v>
      </c>
      <c r="D2101" s="38">
        <f t="shared" si="34"/>
        <v>0.27200000000000002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0.6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0.32800000000000001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0.26400000000000001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0.26800000000000002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0.26800000000000002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0.26400000000000001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0.26400000000000001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0.26400000000000001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0.26800000000000002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0.26800000000000002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0.26800000000000002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0.26800000000000002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0.26400000000000001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0.26800000000000002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0.26800000000000002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0.26800000000000002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0.26400000000000001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0.26800000000000002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0.26800000000000002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0.26400000000000001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0.26800000000000002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0.26400000000000001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0.26400000000000001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0.26800000000000002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0.26400000000000001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0.26800000000000002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0.26400000000000001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24.263999999999999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33.164000000000001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4.6479999999999997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0.26400000000000001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0.26400000000000001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0.26400000000000001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0.26800000000000002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0.26800000000000002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12.587999999999999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33.167999999999999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33.171999999999997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0.5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0.26800000000000002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11.792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33.183999999999997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33.188000000000002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33.04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72.203999999999994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75.524000000000001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75.575999999999993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74.847999999999999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75.715999999999994</v>
      </c>
      <c r="D2150" s="38">
        <f t="shared" si="35"/>
        <v>75.715999999999994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75.872</v>
      </c>
      <c r="D2151" s="38">
        <f t="shared" si="35"/>
        <v>75.872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75.563999999999993</v>
      </c>
      <c r="D2152" s="38">
        <f t="shared" si="35"/>
        <v>75.563999999999993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74.744</v>
      </c>
      <c r="D2153" s="38">
        <f t="shared" si="35"/>
        <v>74.744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70.087999999999994</v>
      </c>
      <c r="D2154" s="38">
        <f t="shared" si="35"/>
        <v>70.087999999999994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61.332000000000001</v>
      </c>
      <c r="D2155" s="38">
        <f t="shared" si="35"/>
        <v>61.332000000000001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66.88</v>
      </c>
      <c r="D2156" s="38">
        <f t="shared" si="35"/>
        <v>66.88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53.804000000000002</v>
      </c>
      <c r="D2157" s="38">
        <f t="shared" si="35"/>
        <v>53.804000000000002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0</v>
      </c>
      <c r="D2158" s="38">
        <f t="shared" si="35"/>
        <v>0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0</v>
      </c>
      <c r="D2159" s="38">
        <f t="shared" si="35"/>
        <v>0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0</v>
      </c>
      <c r="D2160" s="38">
        <f t="shared" si="35"/>
        <v>0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0</v>
      </c>
      <c r="D2161" s="38">
        <f t="shared" si="35"/>
        <v>0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0</v>
      </c>
      <c r="D2162" s="38">
        <f t="shared" si="35"/>
        <v>0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0</v>
      </c>
      <c r="D2163" s="38">
        <f t="shared" si="35"/>
        <v>0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0</v>
      </c>
      <c r="D2164" s="38">
        <f t="shared" si="35"/>
        <v>0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0</v>
      </c>
      <c r="D2165" s="38">
        <f t="shared" si="35"/>
        <v>0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0</v>
      </c>
      <c r="D2166" s="38">
        <f t="shared" si="35"/>
        <v>0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0</v>
      </c>
      <c r="D2167" s="38">
        <f t="shared" si="35"/>
        <v>0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0</v>
      </c>
      <c r="D2168" s="38">
        <f t="shared" si="35"/>
        <v>0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0</v>
      </c>
      <c r="D2169" s="38">
        <f t="shared" si="35"/>
        <v>0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0</v>
      </c>
      <c r="D2170" s="38">
        <f t="shared" si="35"/>
        <v>0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0</v>
      </c>
      <c r="D2171" s="38">
        <f t="shared" si="35"/>
        <v>0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0</v>
      </c>
      <c r="D2172" s="38">
        <f t="shared" si="35"/>
        <v>0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0</v>
      </c>
      <c r="D2173" s="38">
        <f t="shared" si="35"/>
        <v>0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0</v>
      </c>
      <c r="D2174" s="38">
        <f t="shared" si="35"/>
        <v>0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0</v>
      </c>
      <c r="D2175" s="38">
        <f t="shared" si="35"/>
        <v>0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0</v>
      </c>
      <c r="D2176" s="38">
        <f t="shared" si="35"/>
        <v>0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0</v>
      </c>
      <c r="D2177" s="38">
        <f t="shared" si="35"/>
        <v>0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7.7119999999999997</v>
      </c>
      <c r="D2178" s="38">
        <f t="shared" si="35"/>
        <v>7.7119999999999997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64.62</v>
      </c>
      <c r="D2179" s="38">
        <f t="shared" si="35"/>
        <v>64.62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62.024000000000001</v>
      </c>
      <c r="D2180" s="38">
        <f t="shared" si="35"/>
        <v>62.024000000000001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62.512</v>
      </c>
      <c r="D2181" s="38">
        <f t="shared" si="35"/>
        <v>62.512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65.628</v>
      </c>
      <c r="D2182" s="38">
        <f t="shared" si="35"/>
        <v>65.628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70.768000000000001</v>
      </c>
      <c r="D2183" s="38">
        <f t="shared" ref="D2183:D2246" si="36">IF(OR(WEEKDAY(A2183,11)=6,WEEKDAY(A2183,11)=7)=TRUE, 0,IF(AND(B2183-$O$4&gt;0=TRUE,B2183-$P$4&gt;0=FALSE),C2183,0))</f>
        <v>70.768000000000001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73.603999999999999</v>
      </c>
      <c r="D2184" s="38">
        <f t="shared" si="36"/>
        <v>73.603999999999999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74.823999999999998</v>
      </c>
      <c r="D2185" s="38">
        <f t="shared" si="36"/>
        <v>74.823999999999998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75.572000000000003</v>
      </c>
      <c r="D2186" s="38">
        <f t="shared" si="36"/>
        <v>75.572000000000003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75.64</v>
      </c>
      <c r="D2187" s="38">
        <f t="shared" si="36"/>
        <v>75.64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63.94</v>
      </c>
      <c r="D2188" s="38">
        <f t="shared" si="36"/>
        <v>63.94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0.33600000000000002</v>
      </c>
      <c r="D2189" s="38">
        <f t="shared" si="36"/>
        <v>0.33600000000000002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0.6</v>
      </c>
      <c r="D2190" s="38">
        <f t="shared" si="36"/>
        <v>0.6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0.40400000000000003</v>
      </c>
      <c r="D2191" s="38">
        <f t="shared" si="36"/>
        <v>0.40400000000000003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0.26800000000000002</v>
      </c>
      <c r="D2192" s="38">
        <f t="shared" si="36"/>
        <v>0.26800000000000002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0.38800000000000001</v>
      </c>
      <c r="D2193" s="38">
        <f t="shared" si="36"/>
        <v>0.38800000000000001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0.6</v>
      </c>
      <c r="D2194" s="38">
        <f t="shared" si="36"/>
        <v>0.6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0.28399999999999997</v>
      </c>
      <c r="D2195" s="38">
        <f t="shared" si="36"/>
        <v>0.28399999999999997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0.26800000000000002</v>
      </c>
      <c r="D2196" s="38">
        <f t="shared" si="36"/>
        <v>0.26800000000000002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0.39200000000000002</v>
      </c>
      <c r="D2197" s="38">
        <f t="shared" si="36"/>
        <v>0.39200000000000002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0.52800000000000002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0.26800000000000002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0.26800000000000002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0.26800000000000002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0.26400000000000001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0.26400000000000001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0.26400000000000001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0.26400000000000001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0.26400000000000001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0.26400000000000001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0.26400000000000001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0.26400000000000001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0.26400000000000001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0.26400000000000001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0.26400000000000001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0.26400000000000001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0.26400000000000001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0.26400000000000001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0.26400000000000001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0.26800000000000002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0.26800000000000002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0.26800000000000002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0.26400000000000001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0.26800000000000002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0.26800000000000002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0.26400000000000001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25.364000000000001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33.048000000000002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0.26400000000000001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0.26400000000000001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0.26400000000000001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0.26800000000000002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0.26400000000000001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0.26800000000000002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1.1399999999999999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32.744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33.188000000000002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1.032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0.26800000000000002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0.26800000000000002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15.912000000000001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33.188000000000002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33.200000000000003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32.787999999999997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72.444000000000003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75.995999999999995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75.524000000000001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74.808000000000007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74.971999999999994</v>
      </c>
      <c r="D2246" s="38">
        <f t="shared" si="36"/>
        <v>74.971999999999994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73.067999999999998</v>
      </c>
      <c r="D2247" s="38">
        <f t="shared" ref="D2247:D2310" si="37">IF(OR(WEEKDAY(A2247,11)=6,WEEKDAY(A2247,11)=7)=TRUE, 0,IF(AND(B2247-$O$4&gt;0=TRUE,B2247-$P$4&gt;0=FALSE),C2247,0))</f>
        <v>73.067999999999998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69.447999999999993</v>
      </c>
      <c r="D2248" s="38">
        <f t="shared" si="37"/>
        <v>69.447999999999993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63.631999999999998</v>
      </c>
      <c r="D2249" s="38">
        <f t="shared" si="37"/>
        <v>63.631999999999998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63.984000000000002</v>
      </c>
      <c r="D2250" s="38">
        <f t="shared" si="37"/>
        <v>63.984000000000002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63.631999999999998</v>
      </c>
      <c r="D2251" s="38">
        <f t="shared" si="37"/>
        <v>63.631999999999998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51.4</v>
      </c>
      <c r="D2252" s="38">
        <f t="shared" si="37"/>
        <v>51.4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9.0039999999999996</v>
      </c>
      <c r="D2253" s="38">
        <f t="shared" si="37"/>
        <v>9.0039999999999996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0</v>
      </c>
      <c r="D2254" s="38">
        <f t="shared" si="37"/>
        <v>0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0</v>
      </c>
      <c r="D2255" s="38">
        <f t="shared" si="37"/>
        <v>0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0.41599999999999998</v>
      </c>
      <c r="D2256" s="38">
        <f t="shared" si="37"/>
        <v>0.41599999999999998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6.3920000000000003</v>
      </c>
      <c r="D2257" s="38">
        <f t="shared" si="37"/>
        <v>6.3920000000000003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4.96</v>
      </c>
      <c r="D2258" s="38">
        <f t="shared" si="37"/>
        <v>4.96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7.9480000000000004</v>
      </c>
      <c r="D2259" s="38">
        <f t="shared" si="37"/>
        <v>7.9480000000000004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0.20799999999999999</v>
      </c>
      <c r="D2260" s="38">
        <f t="shared" si="37"/>
        <v>0.20799999999999999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0</v>
      </c>
      <c r="D2261" s="38">
        <f t="shared" si="37"/>
        <v>0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0</v>
      </c>
      <c r="D2262" s="38">
        <f t="shared" si="37"/>
        <v>0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0.308</v>
      </c>
      <c r="D2263" s="38">
        <f t="shared" si="37"/>
        <v>0.308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6.66</v>
      </c>
      <c r="D2264" s="38">
        <f t="shared" si="37"/>
        <v>6.66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5.6479999999999997</v>
      </c>
      <c r="D2265" s="38">
        <f t="shared" si="37"/>
        <v>5.6479999999999997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23.123999999999999</v>
      </c>
      <c r="D2266" s="38">
        <f t="shared" si="37"/>
        <v>23.123999999999999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0</v>
      </c>
      <c r="D2267" s="38">
        <f t="shared" si="37"/>
        <v>0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0</v>
      </c>
      <c r="D2268" s="38">
        <f t="shared" si="37"/>
        <v>0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0</v>
      </c>
      <c r="D2269" s="38">
        <f t="shared" si="37"/>
        <v>0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0.30399999999999999</v>
      </c>
      <c r="D2270" s="38">
        <f t="shared" si="37"/>
        <v>0.30399999999999999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0</v>
      </c>
      <c r="D2271" s="38">
        <f t="shared" si="37"/>
        <v>0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33.488</v>
      </c>
      <c r="D2272" s="38">
        <f t="shared" si="37"/>
        <v>33.488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43.14</v>
      </c>
      <c r="D2273" s="38">
        <f t="shared" si="37"/>
        <v>43.14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42.787999999999997</v>
      </c>
      <c r="D2274" s="38">
        <f t="shared" si="37"/>
        <v>42.787999999999997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34.015999999999998</v>
      </c>
      <c r="D2275" s="38">
        <f t="shared" si="37"/>
        <v>34.015999999999998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44.908000000000001</v>
      </c>
      <c r="D2276" s="38">
        <f t="shared" si="37"/>
        <v>44.908000000000001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53.32</v>
      </c>
      <c r="D2277" s="38">
        <f t="shared" si="37"/>
        <v>53.32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48.484000000000002</v>
      </c>
      <c r="D2278" s="38">
        <f t="shared" si="37"/>
        <v>48.484000000000002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38.231999999999999</v>
      </c>
      <c r="D2279" s="38">
        <f t="shared" si="37"/>
        <v>38.231999999999999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28.6</v>
      </c>
      <c r="D2280" s="38">
        <f t="shared" si="37"/>
        <v>28.6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0.192</v>
      </c>
      <c r="D2281" s="38">
        <f t="shared" si="37"/>
        <v>0.192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0.89600000000000002</v>
      </c>
      <c r="D2282" s="38">
        <f t="shared" si="37"/>
        <v>0.89600000000000002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0.73199999999999998</v>
      </c>
      <c r="D2283" s="38">
        <f t="shared" si="37"/>
        <v>0.73199999999999998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0.26400000000000001</v>
      </c>
      <c r="D2284" s="38">
        <f t="shared" si="37"/>
        <v>0.26400000000000001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0.47599999999999998</v>
      </c>
      <c r="D2285" s="38">
        <f t="shared" si="37"/>
        <v>0.47599999999999998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0.48799999999999999</v>
      </c>
      <c r="D2286" s="38">
        <f t="shared" si="37"/>
        <v>0.48799999999999999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0.26400000000000001</v>
      </c>
      <c r="D2287" s="38">
        <f t="shared" si="37"/>
        <v>0.26400000000000001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0.45200000000000001</v>
      </c>
      <c r="D2288" s="38">
        <f t="shared" si="37"/>
        <v>0.45200000000000001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0.53200000000000003</v>
      </c>
      <c r="D2289" s="38">
        <f t="shared" si="37"/>
        <v>0.53200000000000003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0.26400000000000001</v>
      </c>
      <c r="D2290" s="38">
        <f t="shared" si="37"/>
        <v>0.26400000000000001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0.33600000000000002</v>
      </c>
      <c r="D2291" s="38">
        <f t="shared" si="37"/>
        <v>0.33600000000000002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0.60399999999999998</v>
      </c>
      <c r="D2292" s="38">
        <f t="shared" si="37"/>
        <v>0.60399999999999998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0.30399999999999999</v>
      </c>
      <c r="D2293" s="38">
        <f t="shared" si="37"/>
        <v>0.30399999999999999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0.26800000000000002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0.33600000000000002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0.26800000000000002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0.26800000000000002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0.26800000000000002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0.26400000000000001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0.26400000000000001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0.26400000000000001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0.26400000000000001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0.26800000000000002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0.26400000000000001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0.26400000000000001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0.26400000000000001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0.26400000000000001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0.26800000000000002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0.26800000000000002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0.26800000000000002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0.26800000000000002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0.26800000000000002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0.26800000000000002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0.26800000000000002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0.26800000000000002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0.26800000000000002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0.26800000000000002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0.26800000000000002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0.26800000000000002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0.26400000000000001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0.26400000000000001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0.26400000000000001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0.26800000000000002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0.26400000000000001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0.26400000000000001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0.26400000000000001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0.26800000000000002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0.26800000000000002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0.26800000000000002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0.26800000000000002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0.26800000000000002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0.26800000000000002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0.26800000000000002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0.26800000000000002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0.26800000000000002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0.26800000000000002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0.26800000000000002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0.26800000000000002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0.26800000000000002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0.25600000000000001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2.8000000000000001E-2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0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0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0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0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0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0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0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0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0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0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0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0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15.632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49.491999999999997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54.963999999999999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58.7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55.904000000000003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54.387999999999998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48.752000000000002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42.387999999999998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52.283999999999999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51.707999999999998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49.143999999999998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48.164000000000001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42.195999999999998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31.46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6.72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43.664000000000001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33.76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49.295999999999999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55.988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58.231999999999999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56.887999999999998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40.308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34.576000000000001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0.33600000000000002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0.91600000000000004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0.4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0.53200000000000003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0.40400000000000003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0.26400000000000001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0.51600000000000001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0.44400000000000001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0.26800000000000002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0.42399999999999999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0.48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0.26800000000000002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0.36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0.56399999999999995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0.26400000000000001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0.26800000000000002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0.26400000000000001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0.26400000000000001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0.26400000000000001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0.26400000000000001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0.26400000000000001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0.26400000000000001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0.26400000000000001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0.26400000000000001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0.26400000000000001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0.26400000000000001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0.26400000000000001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0.26400000000000001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0.26400000000000001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0.26400000000000001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0.26400000000000001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0.26400000000000001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0.26400000000000001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0.26400000000000001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0.26400000000000001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0.26400000000000001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0.26400000000000001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0.26400000000000001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0.26400000000000001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0.26400000000000001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0.26400000000000001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0.26400000000000001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0.26400000000000001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0.26400000000000001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0.26400000000000001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0.26400000000000001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0.26800000000000002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0.26400000000000001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0.26800000000000002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0.26400000000000001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0.26800000000000002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0.26400000000000001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0.26800000000000002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0.26400000000000001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0.26800000000000002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0.26400000000000001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0.26800000000000002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0.26400000000000001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0.26800000000000002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0.26400000000000001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0.26400000000000001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0.17599999999999999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4.0000000000000001E-3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4.3999999999999997E-2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3.5999999999999997E-2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0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0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0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0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0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0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0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0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0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0.35199999999999998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12.407999999999999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6.032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26.748000000000001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28.472000000000001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10.96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26.751999999999999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40.484000000000002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41.591999999999999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47.88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49.076000000000001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39.136000000000003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27.815999999999999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30.584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33.363999999999997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28.763999999999999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40.192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50.332000000000001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67.608000000000004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71.584000000000003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63.448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44.027999999999999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37.411999999999999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1.028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0.58799999999999997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0.27200000000000002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0.6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0.33200000000000002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0.26400000000000001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0.59599999999999997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0.308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0.26800000000000002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0.504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0.436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0.26800000000000002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0.28399999999999997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0.47599999999999998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0.33200000000000002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0.26800000000000002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0.26800000000000002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0.26400000000000001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0.26400000000000001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0.26400000000000001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0.26400000000000001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0.26400000000000001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0.26400000000000001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0.26400000000000001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0.26400000000000001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0.26400000000000001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0.26400000000000001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0.26400000000000001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0.26400000000000001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0.26400000000000001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0.26400000000000001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0.26400000000000001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0.26400000000000001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0.26400000000000001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0.26400000000000001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0.26400000000000001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0.26400000000000001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0.26400000000000001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0.26400000000000001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0.26400000000000001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0.26400000000000001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0.26400000000000001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0.26400000000000001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0.26400000000000001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0.26400000000000001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0.26800000000000002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0.26800000000000002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0.26800000000000002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0.26800000000000002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0.26800000000000002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0.26800000000000002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0.26800000000000002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0.26800000000000002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0.26800000000000002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0.26800000000000002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0.26800000000000002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0.26800000000000002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0.26800000000000002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0.26800000000000002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0.26400000000000001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0.36799999999999999</v>
      </c>
      <c r="D2534" s="38">
        <f t="shared" si="41"/>
        <v>0.36799999999999999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3.5999999999999997E-2</v>
      </c>
      <c r="D2535" s="38">
        <f t="shared" si="41"/>
        <v>3.5999999999999997E-2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0</v>
      </c>
      <c r="D2536" s="38">
        <f t="shared" si="41"/>
        <v>0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0</v>
      </c>
      <c r="D2537" s="38">
        <f t="shared" si="41"/>
        <v>0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0</v>
      </c>
      <c r="D2538" s="38">
        <f t="shared" si="41"/>
        <v>0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0</v>
      </c>
      <c r="D2539" s="38">
        <f t="shared" si="41"/>
        <v>0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47.896000000000001</v>
      </c>
      <c r="D2540" s="38">
        <f t="shared" si="41"/>
        <v>47.896000000000001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56.84</v>
      </c>
      <c r="D2541" s="38">
        <f t="shared" si="41"/>
        <v>56.84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49.292000000000002</v>
      </c>
      <c r="D2542" s="38">
        <f t="shared" si="41"/>
        <v>49.292000000000002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52.515999999999998</v>
      </c>
      <c r="D2543" s="38">
        <f t="shared" si="41"/>
        <v>52.515999999999998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40.988</v>
      </c>
      <c r="D2544" s="38">
        <f t="shared" si="41"/>
        <v>40.988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54</v>
      </c>
      <c r="D2545" s="38">
        <f t="shared" si="41"/>
        <v>54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51.436</v>
      </c>
      <c r="D2546" s="38">
        <f t="shared" si="41"/>
        <v>51.436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48.387999999999998</v>
      </c>
      <c r="D2547" s="38">
        <f t="shared" si="41"/>
        <v>48.387999999999998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49.723999999999997</v>
      </c>
      <c r="D2548" s="38">
        <f t="shared" si="41"/>
        <v>49.723999999999997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51.908000000000001</v>
      </c>
      <c r="D2549" s="38">
        <f t="shared" si="41"/>
        <v>51.908000000000001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61.968000000000004</v>
      </c>
      <c r="D2550" s="38">
        <f t="shared" si="41"/>
        <v>61.968000000000004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71.304000000000002</v>
      </c>
      <c r="D2551" s="38">
        <f t="shared" si="41"/>
        <v>71.304000000000002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66.852000000000004</v>
      </c>
      <c r="D2552" s="38">
        <f t="shared" si="41"/>
        <v>66.852000000000004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56.46</v>
      </c>
      <c r="D2553" s="38">
        <f t="shared" si="41"/>
        <v>56.46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24.271999999999998</v>
      </c>
      <c r="D2554" s="38">
        <f t="shared" si="41"/>
        <v>24.271999999999998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15.215999999999999</v>
      </c>
      <c r="D2555" s="38">
        <f t="shared" si="41"/>
        <v>15.215999999999999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11.891999999999999</v>
      </c>
      <c r="D2556" s="38">
        <f t="shared" si="41"/>
        <v>11.891999999999999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47.244</v>
      </c>
      <c r="D2557" s="38">
        <f t="shared" si="41"/>
        <v>47.244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57.16</v>
      </c>
      <c r="D2558" s="38">
        <f t="shared" si="41"/>
        <v>57.16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42.716000000000001</v>
      </c>
      <c r="D2559" s="38">
        <f t="shared" si="41"/>
        <v>42.716000000000001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61.932000000000002</v>
      </c>
      <c r="D2560" s="38">
        <f t="shared" si="41"/>
        <v>61.932000000000002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42.408000000000001</v>
      </c>
      <c r="D2561" s="38">
        <f t="shared" si="41"/>
        <v>42.408000000000001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16.923999999999999</v>
      </c>
      <c r="D2562" s="38">
        <f t="shared" si="41"/>
        <v>16.923999999999999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16.552</v>
      </c>
      <c r="D2563" s="38">
        <f t="shared" si="41"/>
        <v>16.552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0</v>
      </c>
      <c r="D2564" s="38">
        <f t="shared" si="41"/>
        <v>0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0</v>
      </c>
      <c r="D2565" s="38">
        <f t="shared" si="41"/>
        <v>0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0</v>
      </c>
      <c r="D2566" s="38">
        <f t="shared" si="41"/>
        <v>0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4.3999999999999997E-2</v>
      </c>
      <c r="D2567" s="38">
        <f t="shared" ref="D2567:D2630" si="42">IF(OR(WEEKDAY(A2567,11)=6,WEEKDAY(A2567,11)=7)=TRUE, 0,IF(AND(B2567-$O$4&gt;0=TRUE,B2567-$P$4&gt;0=FALSE),C2567,0))</f>
        <v>4.3999999999999997E-2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0.35199999999999998</v>
      </c>
      <c r="D2568" s="38">
        <f t="shared" si="42"/>
        <v>0.35199999999999998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0.61199999999999999</v>
      </c>
      <c r="D2569" s="38">
        <f t="shared" si="42"/>
        <v>0.61199999999999999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0.26</v>
      </c>
      <c r="D2570" s="38">
        <f t="shared" si="42"/>
        <v>0.26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0.35599999999999998</v>
      </c>
      <c r="D2571" s="38">
        <f t="shared" si="42"/>
        <v>0.35599999999999998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0.58799999999999997</v>
      </c>
      <c r="D2572" s="38">
        <f t="shared" si="42"/>
        <v>0.58799999999999997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0.26800000000000002</v>
      </c>
      <c r="D2573" s="38">
        <f t="shared" si="42"/>
        <v>0.26800000000000002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0.30399999999999999</v>
      </c>
      <c r="D2574" s="38">
        <f t="shared" si="42"/>
        <v>0.30399999999999999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0.60399999999999998</v>
      </c>
      <c r="D2575" s="38">
        <f t="shared" si="42"/>
        <v>0.60399999999999998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0.308</v>
      </c>
      <c r="D2576" s="38">
        <f t="shared" si="42"/>
        <v>0.308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0.26800000000000002</v>
      </c>
      <c r="D2577" s="38">
        <f t="shared" si="42"/>
        <v>0.26800000000000002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0.55600000000000005</v>
      </c>
      <c r="D2578" s="38">
        <f t="shared" si="42"/>
        <v>0.55600000000000005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0.34</v>
      </c>
      <c r="D2579" s="38">
        <f t="shared" si="42"/>
        <v>0.34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0.26800000000000002</v>
      </c>
      <c r="D2580" s="38">
        <f t="shared" si="42"/>
        <v>0.26800000000000002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0.47599999999999998</v>
      </c>
      <c r="D2581" s="38">
        <f t="shared" si="42"/>
        <v>0.47599999999999998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0.48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0.26800000000000002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0.26800000000000002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0.26800000000000002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0.26800000000000002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0.26800000000000002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0.26400000000000001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0.26800000000000002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0.26400000000000001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0.26800000000000002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0.26800000000000002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0.26400000000000001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0.26800000000000002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0.26400000000000001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0.26800000000000002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0.26800000000000002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0.26400000000000001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0.26400000000000001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0.26800000000000002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0.26400000000000001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0.26400000000000001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0.26400000000000001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0.26400000000000001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0.26400000000000001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0.26400000000000001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0.26400000000000001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0.26800000000000002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0.26400000000000001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0.26400000000000001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0.26400000000000001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0.26800000000000002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0.26400000000000001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0.26400000000000001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0.26800000000000002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0.26800000000000002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0.26800000000000002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0.26800000000000002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0.26800000000000002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0.26800000000000002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0.26800000000000002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0.26800000000000002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0.26800000000000002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0.26800000000000002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0.26800000000000002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0.26800000000000002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0.26800000000000002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0.26800000000000002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0.216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23.303999999999998</v>
      </c>
      <c r="D2630" s="38">
        <f t="shared" si="42"/>
        <v>23.303999999999998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75.603999999999999</v>
      </c>
      <c r="D2631" s="38">
        <f t="shared" ref="D2631:D2694" si="43">IF(OR(WEEKDAY(A2631,11)=6,WEEKDAY(A2631,11)=7)=TRUE, 0,IF(AND(B2631-$O$4&gt;0=TRUE,B2631-$P$4&gt;0=FALSE),C2631,0))</f>
        <v>75.603999999999999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75.516000000000005</v>
      </c>
      <c r="D2632" s="38">
        <f t="shared" si="43"/>
        <v>75.516000000000005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74.772000000000006</v>
      </c>
      <c r="D2633" s="38">
        <f t="shared" si="43"/>
        <v>74.772000000000006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74.287999999999997</v>
      </c>
      <c r="D2634" s="38">
        <f t="shared" si="43"/>
        <v>74.287999999999997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74.56</v>
      </c>
      <c r="D2635" s="38">
        <f t="shared" si="43"/>
        <v>74.56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74.483999999999995</v>
      </c>
      <c r="D2636" s="38">
        <f t="shared" si="43"/>
        <v>74.483999999999995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72.08</v>
      </c>
      <c r="D2637" s="38">
        <f t="shared" si="43"/>
        <v>72.08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68.88</v>
      </c>
      <c r="D2638" s="38">
        <f t="shared" si="43"/>
        <v>68.88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60.66</v>
      </c>
      <c r="D2639" s="38">
        <f t="shared" si="43"/>
        <v>60.66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62.704000000000001</v>
      </c>
      <c r="D2640" s="38">
        <f t="shared" si="43"/>
        <v>62.704000000000001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63.256</v>
      </c>
      <c r="D2641" s="38">
        <f t="shared" si="43"/>
        <v>63.256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66.319999999999993</v>
      </c>
      <c r="D2642" s="38">
        <f t="shared" si="43"/>
        <v>66.319999999999993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60.508000000000003</v>
      </c>
      <c r="D2643" s="38">
        <f t="shared" si="43"/>
        <v>60.508000000000003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67.188000000000002</v>
      </c>
      <c r="D2644" s="38">
        <f t="shared" si="43"/>
        <v>67.188000000000002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67.988</v>
      </c>
      <c r="D2645" s="38">
        <f t="shared" si="43"/>
        <v>67.988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68.524000000000001</v>
      </c>
      <c r="D2646" s="38">
        <f t="shared" si="43"/>
        <v>68.524000000000001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68.78</v>
      </c>
      <c r="D2647" s="38">
        <f t="shared" si="43"/>
        <v>68.78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68.191999999999993</v>
      </c>
      <c r="D2648" s="38">
        <f t="shared" si="43"/>
        <v>68.191999999999993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69.66</v>
      </c>
      <c r="D2649" s="38">
        <f t="shared" si="43"/>
        <v>69.66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66.444000000000003</v>
      </c>
      <c r="D2650" s="38">
        <f t="shared" si="43"/>
        <v>66.444000000000003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55.427999999999997</v>
      </c>
      <c r="D2651" s="38">
        <f t="shared" si="43"/>
        <v>55.427999999999997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23.736000000000001</v>
      </c>
      <c r="D2652" s="38">
        <f t="shared" si="43"/>
        <v>23.736000000000001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13.827999999999999</v>
      </c>
      <c r="D2653" s="38">
        <f t="shared" si="43"/>
        <v>13.827999999999999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0</v>
      </c>
      <c r="D2654" s="38">
        <f t="shared" si="43"/>
        <v>0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0</v>
      </c>
      <c r="D2655" s="38">
        <f t="shared" si="43"/>
        <v>0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0</v>
      </c>
      <c r="D2656" s="38">
        <f t="shared" si="43"/>
        <v>0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0</v>
      </c>
      <c r="D2657" s="38">
        <f t="shared" si="43"/>
        <v>0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0</v>
      </c>
      <c r="D2658" s="38">
        <f t="shared" si="43"/>
        <v>0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0</v>
      </c>
      <c r="D2659" s="38">
        <f t="shared" si="43"/>
        <v>0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0</v>
      </c>
      <c r="D2660" s="38">
        <f t="shared" si="43"/>
        <v>0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0</v>
      </c>
      <c r="D2661" s="38">
        <f t="shared" si="43"/>
        <v>0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0</v>
      </c>
      <c r="D2662" s="38">
        <f t="shared" si="43"/>
        <v>0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0</v>
      </c>
      <c r="D2663" s="38">
        <f t="shared" si="43"/>
        <v>0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4.0000000000000001E-3</v>
      </c>
      <c r="D2664" s="38">
        <f t="shared" si="43"/>
        <v>4.0000000000000001E-3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0.52</v>
      </c>
      <c r="D2665" s="38">
        <f t="shared" si="43"/>
        <v>0.52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0.432</v>
      </c>
      <c r="D2666" s="38">
        <f t="shared" si="43"/>
        <v>0.432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0.26400000000000001</v>
      </c>
      <c r="D2667" s="38">
        <f t="shared" si="43"/>
        <v>0.26400000000000001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0.47599999999999998</v>
      </c>
      <c r="D2668" s="38">
        <f t="shared" si="43"/>
        <v>0.47599999999999998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0.45600000000000002</v>
      </c>
      <c r="D2669" s="38">
        <f t="shared" si="43"/>
        <v>0.45600000000000002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0.26800000000000002</v>
      </c>
      <c r="D2670" s="38">
        <f t="shared" si="43"/>
        <v>0.26800000000000002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0.36399999999999999</v>
      </c>
      <c r="D2671" s="38">
        <f t="shared" si="43"/>
        <v>0.36399999999999999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0.55600000000000005</v>
      </c>
      <c r="D2672" s="38">
        <f t="shared" si="43"/>
        <v>0.55600000000000005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0.26800000000000002</v>
      </c>
      <c r="D2673" s="38">
        <f t="shared" si="43"/>
        <v>0.26800000000000002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0.26800000000000002</v>
      </c>
      <c r="D2674" s="38">
        <f t="shared" si="43"/>
        <v>0.26800000000000002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0.54400000000000004</v>
      </c>
      <c r="D2675" s="38">
        <f t="shared" si="43"/>
        <v>0.54400000000000004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0.36</v>
      </c>
      <c r="D2676" s="38">
        <f t="shared" si="43"/>
        <v>0.36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0.26800000000000002</v>
      </c>
      <c r="D2677" s="38">
        <f t="shared" si="43"/>
        <v>0.26800000000000002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0.432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0.44800000000000001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0.26800000000000002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0.26800000000000002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0.26800000000000002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0.26800000000000002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0.26800000000000002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0.26400000000000001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0.26800000000000002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0.26800000000000002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0.26400000000000001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0.26800000000000002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0.26800000000000002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0.26400000000000001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0.26800000000000002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0.26800000000000002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0.26400000000000001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0.26800000000000002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0.26400000000000001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0.26800000000000002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0.26800000000000002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0.26400000000000001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0.26800000000000002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0.26800000000000002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0.26400000000000001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0.26800000000000002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0.26400000000000001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0.26800000000000002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0.26800000000000002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0.26400000000000001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0.26800000000000002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0.26400000000000001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0.26800000000000002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0.26800000000000002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0.26800000000000002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0.26800000000000002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0.26800000000000002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0.26800000000000002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0.26800000000000002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0.26800000000000002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0.26800000000000002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0.26800000000000002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0.26800000000000002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0.26800000000000002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0.26800000000000002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0.26800000000000002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0.26800000000000002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7.5999999999999998E-2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69.036000000000001</v>
      </c>
      <c r="D2726" s="38">
        <f t="shared" si="44"/>
        <v>69.036000000000001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71.328000000000003</v>
      </c>
      <c r="D2727" s="38">
        <f t="shared" si="44"/>
        <v>71.328000000000003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62.768000000000001</v>
      </c>
      <c r="D2728" s="38">
        <f t="shared" si="44"/>
        <v>62.768000000000001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58.968000000000004</v>
      </c>
      <c r="D2729" s="38">
        <f t="shared" si="44"/>
        <v>58.968000000000004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64.412000000000006</v>
      </c>
      <c r="D2730" s="38">
        <f t="shared" si="44"/>
        <v>64.412000000000006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56.171999999999997</v>
      </c>
      <c r="D2731" s="38">
        <f t="shared" si="44"/>
        <v>56.171999999999997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59.572000000000003</v>
      </c>
      <c r="D2732" s="38">
        <f t="shared" si="44"/>
        <v>59.572000000000003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59.572000000000003</v>
      </c>
      <c r="D2733" s="38">
        <f t="shared" si="44"/>
        <v>59.572000000000003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51.363999999999997</v>
      </c>
      <c r="D2734" s="38">
        <f t="shared" si="44"/>
        <v>51.363999999999997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46.536000000000001</v>
      </c>
      <c r="D2735" s="38">
        <f t="shared" si="44"/>
        <v>46.536000000000001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17.332000000000001</v>
      </c>
      <c r="D2736" s="38">
        <f t="shared" si="44"/>
        <v>17.332000000000001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1.1719999999999999</v>
      </c>
      <c r="D2737" s="38">
        <f t="shared" si="44"/>
        <v>1.1719999999999999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1.4119999999999999</v>
      </c>
      <c r="D2738" s="38">
        <f t="shared" si="44"/>
        <v>1.4119999999999999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5.88</v>
      </c>
      <c r="D2739" s="38">
        <f t="shared" si="44"/>
        <v>5.88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35.923999999999999</v>
      </c>
      <c r="D2740" s="38">
        <f t="shared" si="44"/>
        <v>35.923999999999999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35.628</v>
      </c>
      <c r="D2741" s="38">
        <f t="shared" si="44"/>
        <v>35.628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31.82</v>
      </c>
      <c r="D2742" s="38">
        <f t="shared" si="44"/>
        <v>31.82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7.86</v>
      </c>
      <c r="D2743" s="38">
        <f t="shared" si="44"/>
        <v>7.86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16.103999999999999</v>
      </c>
      <c r="D2744" s="38">
        <f t="shared" si="44"/>
        <v>16.103999999999999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6.5839999999999996</v>
      </c>
      <c r="D2745" s="38">
        <f t="shared" si="44"/>
        <v>6.5839999999999996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2.7280000000000002</v>
      </c>
      <c r="D2746" s="38">
        <f t="shared" si="44"/>
        <v>2.7280000000000002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21.984000000000002</v>
      </c>
      <c r="D2747" s="38">
        <f t="shared" si="44"/>
        <v>21.984000000000002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59.415999999999997</v>
      </c>
      <c r="D2748" s="38">
        <f t="shared" si="44"/>
        <v>59.415999999999997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57.84</v>
      </c>
      <c r="D2749" s="38">
        <f t="shared" si="44"/>
        <v>57.84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35.22</v>
      </c>
      <c r="D2750" s="38">
        <f t="shared" si="44"/>
        <v>35.22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14.708</v>
      </c>
      <c r="D2751" s="38">
        <f t="shared" si="44"/>
        <v>14.708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19.571999999999999</v>
      </c>
      <c r="D2752" s="38">
        <f t="shared" si="44"/>
        <v>19.571999999999999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2.2719999999999998</v>
      </c>
      <c r="D2753" s="38">
        <f t="shared" si="44"/>
        <v>2.2719999999999998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0</v>
      </c>
      <c r="D2754" s="38">
        <f t="shared" si="44"/>
        <v>0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0</v>
      </c>
      <c r="D2755" s="38">
        <f t="shared" si="44"/>
        <v>0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0</v>
      </c>
      <c r="D2756" s="38">
        <f t="shared" si="44"/>
        <v>0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0</v>
      </c>
      <c r="D2757" s="38">
        <f t="shared" si="44"/>
        <v>0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0</v>
      </c>
      <c r="D2758" s="38">
        <f t="shared" si="44"/>
        <v>0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0</v>
      </c>
      <c r="D2759" s="38">
        <f t="shared" ref="D2759:D2822" si="45">IF(OR(WEEKDAY(A2759,11)=6,WEEKDAY(A2759,11)=7)=TRUE, 0,IF(AND(B2759-$O$4&gt;0=TRUE,B2759-$P$4&gt;0=FALSE),C2759,0))</f>
        <v>0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0</v>
      </c>
      <c r="D2760" s="38">
        <f t="shared" si="45"/>
        <v>0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7.1999999999999995E-2</v>
      </c>
      <c r="D2761" s="38">
        <f t="shared" si="45"/>
        <v>7.1999999999999995E-2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0.81200000000000006</v>
      </c>
      <c r="D2762" s="38">
        <f t="shared" si="45"/>
        <v>0.81200000000000006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1</v>
      </c>
      <c r="D2763" s="38">
        <f t="shared" si="45"/>
        <v>1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0.60399999999999998</v>
      </c>
      <c r="D2764" s="38">
        <f t="shared" si="45"/>
        <v>0.60399999999999998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0.60399999999999998</v>
      </c>
      <c r="D2765" s="38">
        <f t="shared" si="45"/>
        <v>0.60399999999999998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0.60799999999999998</v>
      </c>
      <c r="D2766" s="38">
        <f t="shared" si="45"/>
        <v>0.60799999999999998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0.60399999999999998</v>
      </c>
      <c r="D2767" s="38">
        <f t="shared" si="45"/>
        <v>0.60399999999999998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0.60399999999999998</v>
      </c>
      <c r="D2768" s="38">
        <f t="shared" si="45"/>
        <v>0.60399999999999998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0.60399999999999998</v>
      </c>
      <c r="D2769" s="38">
        <f t="shared" si="45"/>
        <v>0.60399999999999998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0.60399999999999998</v>
      </c>
      <c r="D2770" s="38">
        <f t="shared" si="45"/>
        <v>0.60399999999999998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0.60399999999999998</v>
      </c>
      <c r="D2771" s="38">
        <f t="shared" si="45"/>
        <v>0.60399999999999998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0.60399999999999998</v>
      </c>
      <c r="D2772" s="38">
        <f t="shared" si="45"/>
        <v>0.60399999999999998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0.60399999999999998</v>
      </c>
      <c r="D2773" s="38">
        <f t="shared" si="45"/>
        <v>0.60399999999999998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0.60399999999999998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0.47199999999999998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0.26800000000000002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0.26800000000000002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0.26800000000000002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0.26400000000000001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0.26400000000000001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0.26400000000000001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0.26400000000000001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0.26400000000000001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0.26400000000000001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0.26400000000000001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0.26400000000000001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0.26400000000000001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0.26800000000000002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0.26800000000000002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0.26800000000000002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0.26400000000000001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0.26800000000000002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0.26400000000000001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0.26400000000000001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0.26400000000000001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0.26400000000000001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0.26400000000000001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0.26400000000000001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0.26400000000000001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0.26400000000000001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0.26400000000000001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0.26400000000000001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0.26400000000000001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0.26400000000000001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0.26400000000000001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0.26800000000000002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0.26800000000000002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0.26800000000000002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0.26800000000000002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0.26800000000000002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0.26800000000000002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0.26800000000000002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0.26800000000000002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0.26800000000000002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0.26800000000000002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0.26800000000000002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0.26800000000000002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0.26800000000000002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0.26800000000000002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0.26800000000000002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4.0000000000000001E-3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66.311999999999998</v>
      </c>
      <c r="D2822" s="38">
        <f t="shared" si="45"/>
        <v>66.311999999999998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66.06</v>
      </c>
      <c r="D2823" s="38">
        <f t="shared" ref="D2823:D2886" si="46">IF(OR(WEEKDAY(A2823,11)=6,WEEKDAY(A2823,11)=7)=TRUE, 0,IF(AND(B2823-$O$4&gt;0=TRUE,B2823-$P$4&gt;0=FALSE),C2823,0))</f>
        <v>66.06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59.08</v>
      </c>
      <c r="D2824" s="38">
        <f t="shared" si="46"/>
        <v>59.08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42.328000000000003</v>
      </c>
      <c r="D2825" s="38">
        <f t="shared" si="46"/>
        <v>42.328000000000003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26.916</v>
      </c>
      <c r="D2826" s="38">
        <f t="shared" si="46"/>
        <v>26.916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17.456</v>
      </c>
      <c r="D2827" s="38">
        <f t="shared" si="46"/>
        <v>17.456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21.356000000000002</v>
      </c>
      <c r="D2828" s="38">
        <f t="shared" si="46"/>
        <v>21.356000000000002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11.507999999999999</v>
      </c>
      <c r="D2829" s="38">
        <f t="shared" si="46"/>
        <v>11.507999999999999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9.2840000000000007</v>
      </c>
      <c r="D2830" s="38">
        <f t="shared" si="46"/>
        <v>9.2840000000000007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8.7159999999999993</v>
      </c>
      <c r="D2831" s="38">
        <f t="shared" si="46"/>
        <v>8.7159999999999993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4.6319999999999997</v>
      </c>
      <c r="D2832" s="38">
        <f t="shared" si="46"/>
        <v>4.6319999999999997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7.1999999999999995E-2</v>
      </c>
      <c r="D2833" s="38">
        <f t="shared" si="46"/>
        <v>7.1999999999999995E-2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0</v>
      </c>
      <c r="D2834" s="38">
        <f t="shared" si="46"/>
        <v>0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8.0000000000000002E-3</v>
      </c>
      <c r="D2835" s="38">
        <f t="shared" si="46"/>
        <v>8.0000000000000002E-3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0</v>
      </c>
      <c r="D2836" s="38">
        <f t="shared" si="46"/>
        <v>0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0</v>
      </c>
      <c r="D2837" s="38">
        <f t="shared" si="46"/>
        <v>0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4.0640000000000001</v>
      </c>
      <c r="D2838" s="38">
        <f t="shared" si="46"/>
        <v>4.0640000000000001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29.34</v>
      </c>
      <c r="D2839" s="38">
        <f t="shared" si="46"/>
        <v>29.34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30.135999999999999</v>
      </c>
      <c r="D2840" s="38">
        <f t="shared" si="46"/>
        <v>30.135999999999999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27.568000000000001</v>
      </c>
      <c r="D2841" s="38">
        <f t="shared" si="46"/>
        <v>27.568000000000001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27.068000000000001</v>
      </c>
      <c r="D2842" s="38">
        <f t="shared" si="46"/>
        <v>27.068000000000001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22.812000000000001</v>
      </c>
      <c r="D2843" s="38">
        <f t="shared" si="46"/>
        <v>22.812000000000001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3.48</v>
      </c>
      <c r="D2844" s="38">
        <f t="shared" si="46"/>
        <v>3.48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8.6999999999999993</v>
      </c>
      <c r="D2845" s="38">
        <f t="shared" si="46"/>
        <v>8.6999999999999993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0</v>
      </c>
      <c r="D2846" s="38">
        <f t="shared" si="46"/>
        <v>0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0</v>
      </c>
      <c r="D2847" s="38">
        <f t="shared" si="46"/>
        <v>0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0</v>
      </c>
      <c r="D2848" s="38">
        <f t="shared" si="46"/>
        <v>0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0</v>
      </c>
      <c r="D2849" s="38">
        <f t="shared" si="46"/>
        <v>0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0</v>
      </c>
      <c r="D2850" s="38">
        <f t="shared" si="46"/>
        <v>0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0</v>
      </c>
      <c r="D2851" s="38">
        <f t="shared" si="46"/>
        <v>0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0</v>
      </c>
      <c r="D2852" s="38">
        <f t="shared" si="46"/>
        <v>0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0</v>
      </c>
      <c r="D2853" s="38">
        <f t="shared" si="46"/>
        <v>0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0</v>
      </c>
      <c r="D2854" s="38">
        <f t="shared" si="46"/>
        <v>0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0</v>
      </c>
      <c r="D2855" s="38">
        <f t="shared" si="46"/>
        <v>0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0</v>
      </c>
      <c r="D2856" s="38">
        <f t="shared" si="46"/>
        <v>0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0</v>
      </c>
      <c r="D2857" s="38">
        <f t="shared" si="46"/>
        <v>0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0.372</v>
      </c>
      <c r="D2858" s="38">
        <f t="shared" si="46"/>
        <v>0.372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0.93200000000000005</v>
      </c>
      <c r="D2859" s="38">
        <f t="shared" si="46"/>
        <v>0.93200000000000005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0.50800000000000001</v>
      </c>
      <c r="D2860" s="38">
        <f t="shared" si="46"/>
        <v>0.50800000000000001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0.42799999999999999</v>
      </c>
      <c r="D2861" s="38">
        <f t="shared" si="46"/>
        <v>0.42799999999999999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0.59199999999999997</v>
      </c>
      <c r="D2862" s="38">
        <f t="shared" si="46"/>
        <v>0.59199999999999997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0.26800000000000002</v>
      </c>
      <c r="D2863" s="38">
        <f t="shared" si="46"/>
        <v>0.26800000000000002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0.34</v>
      </c>
      <c r="D2864" s="38">
        <f t="shared" si="46"/>
        <v>0.34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0.58399999999999996</v>
      </c>
      <c r="D2865" s="38">
        <f t="shared" si="46"/>
        <v>0.58399999999999996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0.26800000000000002</v>
      </c>
      <c r="D2866" s="38">
        <f t="shared" si="46"/>
        <v>0.26800000000000002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0.34799999999999998</v>
      </c>
      <c r="D2867" s="38">
        <f t="shared" si="46"/>
        <v>0.34799999999999998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0.59199999999999997</v>
      </c>
      <c r="D2868" s="38">
        <f t="shared" si="46"/>
        <v>0.59199999999999997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0.28799999999999998</v>
      </c>
      <c r="D2869" s="38">
        <f t="shared" si="46"/>
        <v>0.28799999999999998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0.26800000000000002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0.45600000000000002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0.26800000000000002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0.26800000000000002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0.26800000000000002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0.26800000000000002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0.26400000000000001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0.26800000000000002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0.26800000000000002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0.26800000000000002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0.26400000000000001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0.26800000000000002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0.26800000000000002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0.26800000000000002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0.26800000000000002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0.26800000000000002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0.26400000000000001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0.26800000000000002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0.26400000000000001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0.26400000000000001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0.26800000000000002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0.26400000000000001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0.26800000000000002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0.26400000000000001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0.26800000000000002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0.26400000000000001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0.26400000000000001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0.26800000000000002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0.26400000000000001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0.26400000000000001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0.26400000000000001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0.26800000000000002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0.26800000000000002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0.26800000000000002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0.26800000000000002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0.26800000000000002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0.26800000000000002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0.26800000000000002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0.26800000000000002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0.26800000000000002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0.26800000000000002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0.26800000000000002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0.26800000000000002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0.26800000000000002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0.26800000000000002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0.26800000000000002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0.26800000000000002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0.124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67.763999999999996</v>
      </c>
      <c r="D2918" s="38">
        <f t="shared" si="47"/>
        <v>67.763999999999996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67.671999999999997</v>
      </c>
      <c r="D2919" s="38">
        <f t="shared" si="47"/>
        <v>67.671999999999997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63.972000000000001</v>
      </c>
      <c r="D2920" s="38">
        <f t="shared" si="47"/>
        <v>63.972000000000001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61.6</v>
      </c>
      <c r="D2921" s="38">
        <f t="shared" si="47"/>
        <v>61.6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64.147999999999996</v>
      </c>
      <c r="D2922" s="38">
        <f t="shared" si="47"/>
        <v>64.147999999999996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61.84</v>
      </c>
      <c r="D2923" s="38">
        <f t="shared" si="47"/>
        <v>61.84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56.408000000000001</v>
      </c>
      <c r="D2924" s="38">
        <f t="shared" si="47"/>
        <v>56.408000000000001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39.688000000000002</v>
      </c>
      <c r="D2925" s="38">
        <f t="shared" si="47"/>
        <v>39.688000000000002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26.196000000000002</v>
      </c>
      <c r="D2926" s="38">
        <f t="shared" si="47"/>
        <v>26.196000000000002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52.712000000000003</v>
      </c>
      <c r="D2927" s="38">
        <f t="shared" si="47"/>
        <v>52.712000000000003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45.404000000000003</v>
      </c>
      <c r="D2928" s="38">
        <f t="shared" si="47"/>
        <v>45.404000000000003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0.12</v>
      </c>
      <c r="D2929" s="38">
        <f t="shared" si="47"/>
        <v>0.12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2.6440000000000001</v>
      </c>
      <c r="D2930" s="38">
        <f t="shared" si="47"/>
        <v>2.6440000000000001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5.7839999999999998</v>
      </c>
      <c r="D2931" s="38">
        <f t="shared" si="47"/>
        <v>5.7839999999999998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46.676000000000002</v>
      </c>
      <c r="D2932" s="38">
        <f t="shared" si="47"/>
        <v>46.676000000000002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51.512</v>
      </c>
      <c r="D2933" s="38">
        <f t="shared" si="47"/>
        <v>51.512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40.228000000000002</v>
      </c>
      <c r="D2934" s="38">
        <f t="shared" si="47"/>
        <v>40.228000000000002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39.823999999999998</v>
      </c>
      <c r="D2935" s="38">
        <f t="shared" si="47"/>
        <v>39.823999999999998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43.6</v>
      </c>
      <c r="D2936" s="38">
        <f t="shared" si="47"/>
        <v>43.6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26.712</v>
      </c>
      <c r="D2937" s="38">
        <f t="shared" si="47"/>
        <v>26.712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25.108000000000001</v>
      </c>
      <c r="D2938" s="38">
        <f t="shared" si="47"/>
        <v>25.108000000000001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3.0920000000000001</v>
      </c>
      <c r="D2939" s="38">
        <f t="shared" si="47"/>
        <v>3.0920000000000001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5.984</v>
      </c>
      <c r="D2940" s="38">
        <f t="shared" si="47"/>
        <v>5.984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13.375999999999999</v>
      </c>
      <c r="D2941" s="38">
        <f t="shared" si="47"/>
        <v>13.375999999999999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8.7680000000000007</v>
      </c>
      <c r="D2942" s="38">
        <f t="shared" si="47"/>
        <v>8.7680000000000007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0</v>
      </c>
      <c r="D2943" s="38">
        <f t="shared" si="47"/>
        <v>0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0</v>
      </c>
      <c r="D2944" s="38">
        <f t="shared" si="47"/>
        <v>0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0</v>
      </c>
      <c r="D2945" s="38">
        <f t="shared" si="47"/>
        <v>0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0</v>
      </c>
      <c r="D2946" s="38">
        <f t="shared" si="47"/>
        <v>0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0</v>
      </c>
      <c r="D2947" s="38">
        <f t="shared" si="47"/>
        <v>0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0</v>
      </c>
      <c r="D2948" s="38">
        <f t="shared" si="47"/>
        <v>0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0</v>
      </c>
      <c r="D2949" s="38">
        <f t="shared" si="47"/>
        <v>0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0</v>
      </c>
      <c r="D2950" s="38">
        <f t="shared" si="47"/>
        <v>0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0</v>
      </c>
      <c r="D2951" s="38">
        <f t="shared" ref="D2951:D3014" si="48">IF(OR(WEEKDAY(A2951,11)=6,WEEKDAY(A2951,11)=7)=TRUE, 0,IF(AND(B2951-$O$4&gt;0=TRUE,B2951-$P$4&gt;0=FALSE),C2951,0))</f>
        <v>0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0</v>
      </c>
      <c r="D2952" s="38">
        <f t="shared" si="48"/>
        <v>0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1.2E-2</v>
      </c>
      <c r="D2953" s="38">
        <f t="shared" si="48"/>
        <v>1.2E-2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0.33200000000000002</v>
      </c>
      <c r="D2954" s="38">
        <f t="shared" si="48"/>
        <v>0.33200000000000002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0.64400000000000002</v>
      </c>
      <c r="D2955" s="38">
        <f t="shared" si="48"/>
        <v>0.64400000000000002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0.50800000000000001</v>
      </c>
      <c r="D2956" s="38">
        <f t="shared" si="48"/>
        <v>0.50800000000000001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0.46</v>
      </c>
      <c r="D2957" s="38">
        <f t="shared" si="48"/>
        <v>0.46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0.26800000000000002</v>
      </c>
      <c r="D2958" s="38">
        <f t="shared" si="48"/>
        <v>0.26800000000000002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0.35199999999999998</v>
      </c>
      <c r="D2959" s="38">
        <f t="shared" si="48"/>
        <v>0.35199999999999998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0.58799999999999997</v>
      </c>
      <c r="D2960" s="38">
        <f t="shared" si="48"/>
        <v>0.58799999999999997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0.26800000000000002</v>
      </c>
      <c r="D2961" s="38">
        <f t="shared" si="48"/>
        <v>0.26800000000000002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0.26800000000000002</v>
      </c>
      <c r="D2962" s="38">
        <f t="shared" si="48"/>
        <v>0.26800000000000002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0.56000000000000005</v>
      </c>
      <c r="D2963" s="38">
        <f t="shared" si="48"/>
        <v>0.56000000000000005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0.432</v>
      </c>
      <c r="D2964" s="38">
        <f t="shared" si="48"/>
        <v>0.432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0.26800000000000002</v>
      </c>
      <c r="D2965" s="38">
        <f t="shared" si="48"/>
        <v>0.26800000000000002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0.3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0.47599999999999998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0.26800000000000002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0.26800000000000002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0.26400000000000001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0.26400000000000001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0.26400000000000001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0.26400000000000001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0.26800000000000002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0.26400000000000001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0.26400000000000001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0.26400000000000001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0.26400000000000001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0.26400000000000001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0.26800000000000002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0.26400000000000001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0.26400000000000001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0.26800000000000002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0.26800000000000002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0.26400000000000001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0.26800000000000002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0.26800000000000002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0.26800000000000002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0.26800000000000002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0.26800000000000002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0.26800000000000002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0.26800000000000002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0.26800000000000002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0.26800000000000002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0.26400000000000001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0.26800000000000002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0.26800000000000002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0.26800000000000002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0.26800000000000002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0.26800000000000002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0.26800000000000002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0.26800000000000002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0.26800000000000002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0.26800000000000002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0.26800000000000002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0.26800000000000002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0.26800000000000002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0.26800000000000002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0.26800000000000002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0.26800000000000002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0.26800000000000002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0.22800000000000001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0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0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0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0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0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18.984000000000002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4.5119999999999996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0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0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0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0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0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0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0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0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0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0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0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0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0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0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0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0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0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0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0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0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0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0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0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0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0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0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0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0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0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0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0.26400000000000001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0.92800000000000005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0.5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0.27200000000000002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0.59599999999999997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0.32400000000000001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0.26800000000000002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0.28399999999999997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0.59599999999999997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0.28399999999999997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0.26800000000000002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0.39200000000000002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0.48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0.26800000000000002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0.26800000000000002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0.26800000000000002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0.26800000000000002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0.26800000000000002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0.26800000000000002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0.26800000000000002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0.26800000000000002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0.26800000000000002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0.26800000000000002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0.26400000000000001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0.26800000000000002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0.26400000000000001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0.26400000000000001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0.26800000000000002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0.26400000000000001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0.26800000000000002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0.26400000000000001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0.26800000000000002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0.26400000000000001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0.26400000000000001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0.26800000000000002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0.26400000000000001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0.26400000000000001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0.26800000000000002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0.26400000000000001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0.26800000000000002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0.26800000000000002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0.26400000000000001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0.26800000000000002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0.26800000000000002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0.26800000000000002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0.26800000000000002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0.26800000000000002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0.26800000000000002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0.26800000000000002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0.26800000000000002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0.26800000000000002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0.26800000000000002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0.26800000000000002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0.26800000000000002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0.26800000000000002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0.26800000000000002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0.26800000000000002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0.26800000000000002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0.192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0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0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0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0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0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0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0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0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0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0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0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0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0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0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0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0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0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0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0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0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0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0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0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0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0.22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5.968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3.528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0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0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0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0.89200000000000002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27.064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53.84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67.623999999999995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70.007999999999996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41.531999999999996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41.183999999999997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0.06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0.96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0.76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0.26800000000000002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0.44800000000000001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0.44400000000000001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0.26800000000000002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0.436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0.5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0.26800000000000002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0.26800000000000002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0.57199999999999995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0.36399999999999999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0.26800000000000002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0.26800000000000002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0.26800000000000002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0.26800000000000002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0.26800000000000002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0.26800000000000002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0.26800000000000002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0.26800000000000002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0.26800000000000002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0.26800000000000002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0.26800000000000002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0.26800000000000002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0.26800000000000002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0.26800000000000002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0.26800000000000002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0.26800000000000002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0.26800000000000002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0.26800000000000002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0.26800000000000002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0.26800000000000002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0.26800000000000002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0.26800000000000002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0.26800000000000002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0.26800000000000002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0.26800000000000002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0.26800000000000002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0.26800000000000002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0.26800000000000002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0.26800000000000002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0.26800000000000002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0.26400000000000001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0.26800000000000002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0.26800000000000002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0.26800000000000002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0.26800000000000002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0.26800000000000002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0.26800000000000002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0.26800000000000002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0.26800000000000002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0.26800000000000002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0.26800000000000002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0.26800000000000002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0.26800000000000002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0.26800000000000002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0.26800000000000002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0.26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0.124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0</v>
      </c>
      <c r="D3206" s="38">
        <f t="shared" si="51"/>
        <v>0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0</v>
      </c>
      <c r="D3207" s="38">
        <f t="shared" ref="D3207:D3270" si="52">IF(OR(WEEKDAY(A3207,11)=6,WEEKDAY(A3207,11)=7)=TRUE, 0,IF(AND(B3207-$O$4&gt;0=TRUE,B3207-$P$4&gt;0=FALSE),C3207,0))</f>
        <v>0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0</v>
      </c>
      <c r="D3208" s="38">
        <f t="shared" si="52"/>
        <v>0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0</v>
      </c>
      <c r="D3209" s="38">
        <f t="shared" si="52"/>
        <v>0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0</v>
      </c>
      <c r="D3210" s="38">
        <f t="shared" si="52"/>
        <v>0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0</v>
      </c>
      <c r="D3211" s="38">
        <f t="shared" si="52"/>
        <v>0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0</v>
      </c>
      <c r="D3212" s="38">
        <f t="shared" si="52"/>
        <v>0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0</v>
      </c>
      <c r="D3213" s="38">
        <f t="shared" si="52"/>
        <v>0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23.936</v>
      </c>
      <c r="D3214" s="38">
        <f t="shared" si="52"/>
        <v>23.936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53.636000000000003</v>
      </c>
      <c r="D3215" s="38">
        <f t="shared" si="52"/>
        <v>53.636000000000003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54.868000000000002</v>
      </c>
      <c r="D3216" s="38">
        <f t="shared" si="52"/>
        <v>54.868000000000002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54.252000000000002</v>
      </c>
      <c r="D3217" s="38">
        <f t="shared" si="52"/>
        <v>54.252000000000002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51.783999999999999</v>
      </c>
      <c r="D3218" s="38">
        <f t="shared" si="52"/>
        <v>51.783999999999999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50.908000000000001</v>
      </c>
      <c r="D3219" s="38">
        <f t="shared" si="52"/>
        <v>50.908000000000001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49.5</v>
      </c>
      <c r="D3220" s="38">
        <f t="shared" si="52"/>
        <v>49.5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48.683999999999997</v>
      </c>
      <c r="D3221" s="38">
        <f t="shared" si="52"/>
        <v>48.683999999999997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44.768000000000001</v>
      </c>
      <c r="D3222" s="38">
        <f t="shared" si="52"/>
        <v>44.768000000000001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45.747999999999998</v>
      </c>
      <c r="D3223" s="38">
        <f t="shared" si="52"/>
        <v>45.747999999999998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41.804000000000002</v>
      </c>
      <c r="D3224" s="38">
        <f t="shared" si="52"/>
        <v>41.804000000000002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45.311999999999998</v>
      </c>
      <c r="D3225" s="38">
        <f t="shared" si="52"/>
        <v>45.311999999999998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30.456</v>
      </c>
      <c r="D3226" s="38">
        <f t="shared" si="52"/>
        <v>30.456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35.119999999999997</v>
      </c>
      <c r="D3227" s="38">
        <f t="shared" si="52"/>
        <v>35.119999999999997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40.22</v>
      </c>
      <c r="D3228" s="38">
        <f t="shared" si="52"/>
        <v>40.22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41.228000000000002</v>
      </c>
      <c r="D3229" s="38">
        <f t="shared" si="52"/>
        <v>41.228000000000002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37.631999999999998</v>
      </c>
      <c r="D3230" s="38">
        <f t="shared" si="52"/>
        <v>37.631999999999998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27.692</v>
      </c>
      <c r="D3231" s="38">
        <f t="shared" si="52"/>
        <v>27.692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28.475999999999999</v>
      </c>
      <c r="D3232" s="38">
        <f t="shared" si="52"/>
        <v>28.475999999999999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38.591999999999999</v>
      </c>
      <c r="D3233" s="38">
        <f t="shared" si="52"/>
        <v>38.591999999999999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16.428000000000001</v>
      </c>
      <c r="D3234" s="38">
        <f t="shared" si="52"/>
        <v>16.428000000000001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8.9120000000000008</v>
      </c>
      <c r="D3235" s="38">
        <f t="shared" si="52"/>
        <v>8.9120000000000008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2.476</v>
      </c>
      <c r="D3236" s="38">
        <f t="shared" si="52"/>
        <v>2.476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0</v>
      </c>
      <c r="D3237" s="38">
        <f t="shared" si="52"/>
        <v>0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0</v>
      </c>
      <c r="D3238" s="38">
        <f t="shared" si="52"/>
        <v>0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0</v>
      </c>
      <c r="D3239" s="38">
        <f t="shared" si="52"/>
        <v>0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0</v>
      </c>
      <c r="D3240" s="38">
        <f t="shared" si="52"/>
        <v>0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0</v>
      </c>
      <c r="D3241" s="38">
        <f t="shared" si="52"/>
        <v>0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0.17199999999999999</v>
      </c>
      <c r="D3242" s="38">
        <f t="shared" si="52"/>
        <v>0.17199999999999999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0.67200000000000004</v>
      </c>
      <c r="D3243" s="38">
        <f t="shared" si="52"/>
        <v>0.67200000000000004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0.58399999999999996</v>
      </c>
      <c r="D3244" s="38">
        <f t="shared" si="52"/>
        <v>0.58399999999999996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0.44</v>
      </c>
      <c r="D3245" s="38">
        <f t="shared" si="52"/>
        <v>0.44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0.45600000000000002</v>
      </c>
      <c r="D3246" s="38">
        <f t="shared" si="52"/>
        <v>0.45600000000000002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0.26800000000000002</v>
      </c>
      <c r="D3247" s="38">
        <f t="shared" si="52"/>
        <v>0.26800000000000002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0.26800000000000002</v>
      </c>
      <c r="D3248" s="38">
        <f t="shared" si="52"/>
        <v>0.26800000000000002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0.58799999999999997</v>
      </c>
      <c r="D3249" s="38">
        <f t="shared" si="52"/>
        <v>0.58799999999999997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0.312</v>
      </c>
      <c r="D3250" s="38">
        <f t="shared" si="52"/>
        <v>0.312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0.26800000000000002</v>
      </c>
      <c r="D3251" s="38">
        <f t="shared" si="52"/>
        <v>0.26800000000000002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0.26800000000000002</v>
      </c>
      <c r="D3252" s="38">
        <f t="shared" si="52"/>
        <v>0.26800000000000002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0.56000000000000005</v>
      </c>
      <c r="D3253" s="38">
        <f t="shared" si="52"/>
        <v>0.56000000000000005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0.3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0.26800000000000002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0.26800000000000002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0.26800000000000002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0.26800000000000002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0.26800000000000002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0.26800000000000002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0.26800000000000002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0.26800000000000002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0.26800000000000002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0.26800000000000002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0.26800000000000002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0.26800000000000002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0.26800000000000002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0.26800000000000002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0.26800000000000002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0.26800000000000002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0.26800000000000002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0.26800000000000002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0.26800000000000002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0.26800000000000002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0.26800000000000002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0.26800000000000002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0.26800000000000002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0.26800000000000002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0.26800000000000002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0.26800000000000002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0.26800000000000002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0.26800000000000002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0.26800000000000002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0.26800000000000002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0.26800000000000002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0.26800000000000002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0.26800000000000002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0.26800000000000002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0.26800000000000002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0.26800000000000002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0.26800000000000002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0.26800000000000002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0.26800000000000002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0.26800000000000002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0.26800000000000002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0.26800000000000002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0.26800000000000002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0.26800000000000002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0.26800000000000002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0.26800000000000002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0.192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0</v>
      </c>
      <c r="D3302" s="38">
        <f t="shared" si="53"/>
        <v>0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0</v>
      </c>
      <c r="D3303" s="38">
        <f t="shared" si="53"/>
        <v>0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16.027999999999999</v>
      </c>
      <c r="D3304" s="38">
        <f t="shared" si="53"/>
        <v>16.027999999999999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69.775999999999996</v>
      </c>
      <c r="D3305" s="38">
        <f t="shared" si="53"/>
        <v>69.775999999999996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68.191999999999993</v>
      </c>
      <c r="D3306" s="38">
        <f t="shared" si="53"/>
        <v>68.191999999999993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66.572000000000003</v>
      </c>
      <c r="D3307" s="38">
        <f t="shared" si="53"/>
        <v>66.572000000000003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63.832000000000001</v>
      </c>
      <c r="D3308" s="38">
        <f t="shared" si="53"/>
        <v>63.832000000000001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60.963999999999999</v>
      </c>
      <c r="D3309" s="38">
        <f t="shared" si="53"/>
        <v>60.963999999999999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58.588000000000001</v>
      </c>
      <c r="D3310" s="38">
        <f t="shared" si="53"/>
        <v>58.588000000000001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56.363999999999997</v>
      </c>
      <c r="D3311" s="38">
        <f t="shared" si="53"/>
        <v>56.363999999999997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56.671999999999997</v>
      </c>
      <c r="D3312" s="38">
        <f t="shared" si="53"/>
        <v>56.671999999999997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53.72</v>
      </c>
      <c r="D3313" s="38">
        <f t="shared" si="53"/>
        <v>53.72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45.872</v>
      </c>
      <c r="D3314" s="38">
        <f t="shared" si="53"/>
        <v>45.872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47.276000000000003</v>
      </c>
      <c r="D3315" s="38">
        <f t="shared" si="53"/>
        <v>47.276000000000003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45.404000000000003</v>
      </c>
      <c r="D3316" s="38">
        <f t="shared" si="53"/>
        <v>45.404000000000003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40.624000000000002</v>
      </c>
      <c r="D3317" s="38">
        <f t="shared" si="53"/>
        <v>40.624000000000002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32.9</v>
      </c>
      <c r="D3318" s="38">
        <f t="shared" si="53"/>
        <v>32.9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32.896000000000001</v>
      </c>
      <c r="D3319" s="38">
        <f t="shared" si="53"/>
        <v>32.896000000000001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30.22</v>
      </c>
      <c r="D3320" s="38">
        <f t="shared" si="53"/>
        <v>30.22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24.047999999999998</v>
      </c>
      <c r="D3321" s="38">
        <f t="shared" si="53"/>
        <v>24.047999999999998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29.256</v>
      </c>
      <c r="D3322" s="38">
        <f t="shared" si="53"/>
        <v>29.256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20.648</v>
      </c>
      <c r="D3323" s="38">
        <f t="shared" si="53"/>
        <v>20.648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2.0960000000000001</v>
      </c>
      <c r="D3324" s="38">
        <f t="shared" si="53"/>
        <v>2.0960000000000001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0</v>
      </c>
      <c r="D3325" s="38">
        <f t="shared" si="53"/>
        <v>0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0</v>
      </c>
      <c r="D3326" s="38">
        <f t="shared" si="53"/>
        <v>0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0</v>
      </c>
      <c r="D3327" s="38">
        <f t="shared" si="53"/>
        <v>0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0</v>
      </c>
      <c r="D3328" s="38">
        <f t="shared" si="53"/>
        <v>0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0</v>
      </c>
      <c r="D3329" s="38">
        <f t="shared" si="53"/>
        <v>0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0</v>
      </c>
      <c r="D3330" s="38">
        <f t="shared" si="53"/>
        <v>0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0</v>
      </c>
      <c r="D3331" s="38">
        <f t="shared" si="53"/>
        <v>0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0</v>
      </c>
      <c r="D3332" s="38">
        <f t="shared" si="53"/>
        <v>0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0</v>
      </c>
      <c r="D3333" s="38">
        <f t="shared" si="53"/>
        <v>0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0</v>
      </c>
      <c r="D3334" s="38">
        <f t="shared" si="53"/>
        <v>0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0</v>
      </c>
      <c r="D3335" s="38">
        <f t="shared" ref="D3335:D3398" si="54">IF(OR(WEEKDAY(A3335,11)=6,WEEKDAY(A3335,11)=7)=TRUE, 0,IF(AND(B3335-$O$4&gt;0=TRUE,B3335-$P$4&gt;0=FALSE),C3335,0))</f>
        <v>0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0</v>
      </c>
      <c r="D3336" s="38">
        <f t="shared" si="54"/>
        <v>0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0</v>
      </c>
      <c r="D3337" s="38">
        <f t="shared" si="54"/>
        <v>0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0.18</v>
      </c>
      <c r="D3338" s="38">
        <f t="shared" si="54"/>
        <v>0.18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0.98799999999999999</v>
      </c>
      <c r="D3339" s="38">
        <f t="shared" si="54"/>
        <v>0.98799999999999999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0.54800000000000004</v>
      </c>
      <c r="D3340" s="38">
        <f t="shared" si="54"/>
        <v>0.54800000000000004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0.26800000000000002</v>
      </c>
      <c r="D3341" s="38">
        <f t="shared" si="54"/>
        <v>0.26800000000000002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0.32</v>
      </c>
      <c r="D3342" s="38">
        <f t="shared" si="54"/>
        <v>0.32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0.55200000000000005</v>
      </c>
      <c r="D3343" s="38">
        <f t="shared" si="54"/>
        <v>0.55200000000000005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0.26800000000000002</v>
      </c>
      <c r="D3344" s="38">
        <f t="shared" si="54"/>
        <v>0.26800000000000002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0.26800000000000002</v>
      </c>
      <c r="D3345" s="38">
        <f t="shared" si="54"/>
        <v>0.26800000000000002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0.44</v>
      </c>
      <c r="D3346" s="38">
        <f t="shared" si="54"/>
        <v>0.44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0.44800000000000001</v>
      </c>
      <c r="D3347" s="38">
        <f t="shared" si="54"/>
        <v>0.44800000000000001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0.26800000000000002</v>
      </c>
      <c r="D3348" s="38">
        <f t="shared" si="54"/>
        <v>0.26800000000000002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0.26800000000000002</v>
      </c>
      <c r="D3349" s="38">
        <f t="shared" si="54"/>
        <v>0.26800000000000002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0.48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0.39600000000000002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0.26800000000000002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0.26800000000000002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0.26800000000000002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0.26800000000000002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0.26800000000000002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0.26800000000000002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0.26800000000000002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0.26800000000000002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0.26800000000000002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0.26800000000000002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0.26800000000000002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0.26800000000000002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0.26800000000000002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0.26800000000000002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0.26800000000000002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0.26800000000000002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0.26800000000000002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0.26800000000000002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0.26800000000000002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0.26800000000000002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0.26800000000000002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0.26800000000000002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0.26800000000000002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0.26800000000000002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0.26800000000000002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0.26800000000000002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0.26800000000000002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0.26800000000000002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0.26800000000000002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0.26800000000000002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0.26800000000000002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0.26800000000000002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0.26800000000000002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0.26800000000000002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0.26800000000000002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0.26800000000000002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0.26800000000000002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0.26800000000000002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0.26800000000000002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0.26800000000000002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0.26800000000000002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0.26800000000000002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0.26800000000000002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0.26800000000000002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0.26800000000000002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0.152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69.64</v>
      </c>
      <c r="D3398" s="38">
        <f t="shared" si="54"/>
        <v>69.64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72.724000000000004</v>
      </c>
      <c r="D3399" s="38">
        <f t="shared" ref="D3399:D3462" si="55">IF(OR(WEEKDAY(A3399,11)=6,WEEKDAY(A3399,11)=7)=TRUE, 0,IF(AND(B3399-$O$4&gt;0=TRUE,B3399-$P$4&gt;0=FALSE),C3399,0))</f>
        <v>72.724000000000004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70.483999999999995</v>
      </c>
      <c r="D3400" s="38">
        <f t="shared" si="55"/>
        <v>70.483999999999995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67.468000000000004</v>
      </c>
      <c r="D3401" s="38">
        <f t="shared" si="55"/>
        <v>67.468000000000004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65.38</v>
      </c>
      <c r="D3402" s="38">
        <f t="shared" si="55"/>
        <v>65.38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64</v>
      </c>
      <c r="D3403" s="38">
        <f t="shared" si="55"/>
        <v>64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59.695999999999998</v>
      </c>
      <c r="D3404" s="38">
        <f t="shared" si="55"/>
        <v>59.695999999999998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57.252000000000002</v>
      </c>
      <c r="D3405" s="38">
        <f t="shared" si="55"/>
        <v>57.252000000000002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53.68</v>
      </c>
      <c r="D3406" s="38">
        <f t="shared" si="55"/>
        <v>53.68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51.06</v>
      </c>
      <c r="D3407" s="38">
        <f t="shared" si="55"/>
        <v>51.06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49.911999999999999</v>
      </c>
      <c r="D3408" s="38">
        <f t="shared" si="55"/>
        <v>49.911999999999999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48.44</v>
      </c>
      <c r="D3409" s="38">
        <f t="shared" si="55"/>
        <v>48.44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44.872</v>
      </c>
      <c r="D3410" s="38">
        <f t="shared" si="55"/>
        <v>44.872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44.223999999999997</v>
      </c>
      <c r="D3411" s="38">
        <f t="shared" si="55"/>
        <v>44.223999999999997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30.888000000000002</v>
      </c>
      <c r="D3412" s="38">
        <f t="shared" si="55"/>
        <v>30.888000000000002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33.904000000000003</v>
      </c>
      <c r="D3413" s="38">
        <f t="shared" si="55"/>
        <v>33.904000000000003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32.776000000000003</v>
      </c>
      <c r="D3414" s="38">
        <f t="shared" si="55"/>
        <v>32.776000000000003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28.047999999999998</v>
      </c>
      <c r="D3415" s="38">
        <f t="shared" si="55"/>
        <v>28.047999999999998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27.164000000000001</v>
      </c>
      <c r="D3416" s="38">
        <f t="shared" si="55"/>
        <v>27.164000000000001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35.676000000000002</v>
      </c>
      <c r="D3417" s="38">
        <f t="shared" si="55"/>
        <v>35.676000000000002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35.256</v>
      </c>
      <c r="D3418" s="38">
        <f t="shared" si="55"/>
        <v>35.256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12.052</v>
      </c>
      <c r="D3419" s="38">
        <f t="shared" si="55"/>
        <v>12.052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0.81599999999999995</v>
      </c>
      <c r="D3420" s="38">
        <f t="shared" si="55"/>
        <v>0.81599999999999995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0</v>
      </c>
      <c r="D3421" s="38">
        <f t="shared" si="55"/>
        <v>0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0</v>
      </c>
      <c r="D3422" s="38">
        <f t="shared" si="55"/>
        <v>0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0</v>
      </c>
      <c r="D3423" s="38">
        <f t="shared" si="55"/>
        <v>0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0</v>
      </c>
      <c r="D3424" s="38">
        <f t="shared" si="55"/>
        <v>0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0</v>
      </c>
      <c r="D3425" s="38">
        <f t="shared" si="55"/>
        <v>0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0</v>
      </c>
      <c r="D3426" s="38">
        <f t="shared" si="55"/>
        <v>0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0</v>
      </c>
      <c r="D3427" s="38">
        <f t="shared" si="55"/>
        <v>0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0</v>
      </c>
      <c r="D3428" s="38">
        <f t="shared" si="55"/>
        <v>0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0</v>
      </c>
      <c r="D3429" s="38">
        <f t="shared" si="55"/>
        <v>0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0</v>
      </c>
      <c r="D3430" s="38">
        <f t="shared" si="55"/>
        <v>0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0</v>
      </c>
      <c r="D3431" s="38">
        <f t="shared" si="55"/>
        <v>0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0</v>
      </c>
      <c r="D3432" s="38">
        <f t="shared" si="55"/>
        <v>0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0</v>
      </c>
      <c r="D3433" s="38">
        <f t="shared" si="55"/>
        <v>0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0</v>
      </c>
      <c r="D3434" s="38">
        <f t="shared" si="55"/>
        <v>0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0.45600000000000002</v>
      </c>
      <c r="D3435" s="38">
        <f t="shared" si="55"/>
        <v>0.45600000000000002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1.0760000000000001</v>
      </c>
      <c r="D3436" s="38">
        <f t="shared" si="55"/>
        <v>1.0760000000000001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0.316</v>
      </c>
      <c r="D3437" s="38">
        <f t="shared" si="55"/>
        <v>0.316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0.26800000000000002</v>
      </c>
      <c r="D3438" s="38">
        <f t="shared" si="55"/>
        <v>0.26800000000000002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0.34</v>
      </c>
      <c r="D3439" s="38">
        <f t="shared" si="55"/>
        <v>0.34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0.57199999999999995</v>
      </c>
      <c r="D3440" s="38">
        <f t="shared" si="55"/>
        <v>0.57199999999999995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0.26800000000000002</v>
      </c>
      <c r="D3441" s="38">
        <f t="shared" si="55"/>
        <v>0.26800000000000002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0.26800000000000002</v>
      </c>
      <c r="D3442" s="38">
        <f t="shared" si="55"/>
        <v>0.26800000000000002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0.32400000000000001</v>
      </c>
      <c r="D3443" s="38">
        <f t="shared" si="55"/>
        <v>0.32400000000000001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0.60399999999999998</v>
      </c>
      <c r="D3444" s="38">
        <f t="shared" si="55"/>
        <v>0.60399999999999998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0.29599999999999999</v>
      </c>
      <c r="D3445" s="38">
        <f t="shared" si="55"/>
        <v>0.29599999999999999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0.26800000000000002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0.26800000000000002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0.26800000000000002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0.26800000000000002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0.26800000000000002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0.26800000000000002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0.26800000000000002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0.26800000000000002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0.26800000000000002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0.26800000000000002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0.26800000000000002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0.26800000000000002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0.26800000000000002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0.26800000000000002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0.26800000000000002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0.26800000000000002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0.26800000000000002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0.26800000000000002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0.26800000000000002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0.26800000000000002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0.26800000000000002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0.26800000000000002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0.26800000000000002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0.26800000000000002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0.26800000000000002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0.26800000000000002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0.26800000000000002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0.26800000000000002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0.26800000000000002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0.26800000000000002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0.26800000000000002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0.26800000000000002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0.26800000000000002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0.26800000000000002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0.26800000000000002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0.26800000000000002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0.26800000000000002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0.26800000000000002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0.26800000000000002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0.26800000000000002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0.26800000000000002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0.26800000000000002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0.26800000000000002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0.26800000000000002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0.26800000000000002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0.26800000000000002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0.224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0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69.367999999999995</v>
      </c>
      <c r="D3494" s="38">
        <f t="shared" si="56"/>
        <v>69.367999999999995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74.248000000000005</v>
      </c>
      <c r="D3495" s="38">
        <f t="shared" si="56"/>
        <v>74.248000000000005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73.447999999999993</v>
      </c>
      <c r="D3496" s="38">
        <f t="shared" si="56"/>
        <v>73.447999999999993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71.623999999999995</v>
      </c>
      <c r="D3497" s="38">
        <f t="shared" si="56"/>
        <v>71.623999999999995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70.123999999999995</v>
      </c>
      <c r="D3498" s="38">
        <f t="shared" si="56"/>
        <v>70.123999999999995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70.528000000000006</v>
      </c>
      <c r="D3499" s="38">
        <f t="shared" si="56"/>
        <v>70.528000000000006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68.5</v>
      </c>
      <c r="D3500" s="38">
        <f t="shared" si="56"/>
        <v>68.5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65.867999999999995</v>
      </c>
      <c r="D3501" s="38">
        <f t="shared" si="56"/>
        <v>65.867999999999995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61.335999999999999</v>
      </c>
      <c r="D3502" s="38">
        <f t="shared" si="56"/>
        <v>61.335999999999999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57.828000000000003</v>
      </c>
      <c r="D3503" s="38">
        <f t="shared" si="56"/>
        <v>57.828000000000003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56.68</v>
      </c>
      <c r="D3504" s="38">
        <f t="shared" si="56"/>
        <v>56.68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53.62</v>
      </c>
      <c r="D3505" s="38">
        <f t="shared" si="56"/>
        <v>53.62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43.6</v>
      </c>
      <c r="D3506" s="38">
        <f t="shared" si="56"/>
        <v>43.6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42.508000000000003</v>
      </c>
      <c r="D3507" s="38">
        <f t="shared" si="56"/>
        <v>42.508000000000003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44.276000000000003</v>
      </c>
      <c r="D3508" s="38">
        <f t="shared" si="56"/>
        <v>44.276000000000003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55.287999999999997</v>
      </c>
      <c r="D3509" s="38">
        <f t="shared" si="56"/>
        <v>55.287999999999997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54.624000000000002</v>
      </c>
      <c r="D3510" s="38">
        <f t="shared" si="56"/>
        <v>54.624000000000002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51.496000000000002</v>
      </c>
      <c r="D3511" s="38">
        <f t="shared" si="56"/>
        <v>51.496000000000002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38.643999999999998</v>
      </c>
      <c r="D3512" s="38">
        <f t="shared" si="56"/>
        <v>38.643999999999998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35.923999999999999</v>
      </c>
      <c r="D3513" s="38">
        <f t="shared" si="56"/>
        <v>35.923999999999999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49.62</v>
      </c>
      <c r="D3514" s="38">
        <f t="shared" si="56"/>
        <v>49.62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34.055999999999997</v>
      </c>
      <c r="D3515" s="38">
        <f t="shared" si="56"/>
        <v>34.055999999999997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24.32</v>
      </c>
      <c r="D3516" s="38">
        <f t="shared" si="56"/>
        <v>24.32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25.584</v>
      </c>
      <c r="D3517" s="38">
        <f t="shared" si="56"/>
        <v>25.584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2.2040000000000002</v>
      </c>
      <c r="D3518" s="38">
        <f t="shared" si="56"/>
        <v>2.2040000000000002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0</v>
      </c>
      <c r="D3519" s="38">
        <f t="shared" si="56"/>
        <v>0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0</v>
      </c>
      <c r="D3520" s="38">
        <f t="shared" si="56"/>
        <v>0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0</v>
      </c>
      <c r="D3521" s="38">
        <f t="shared" si="56"/>
        <v>0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0</v>
      </c>
      <c r="D3522" s="38">
        <f t="shared" si="56"/>
        <v>0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0</v>
      </c>
      <c r="D3523" s="38">
        <f t="shared" si="56"/>
        <v>0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0</v>
      </c>
      <c r="D3524" s="38">
        <f t="shared" si="56"/>
        <v>0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0</v>
      </c>
      <c r="D3525" s="38">
        <f t="shared" si="56"/>
        <v>0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0</v>
      </c>
      <c r="D3526" s="38">
        <f t="shared" si="56"/>
        <v>0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0</v>
      </c>
      <c r="D3527" s="38">
        <f t="shared" ref="D3527:D3590" si="57">IF(OR(WEEKDAY(A3527,11)=6,WEEKDAY(A3527,11)=7)=TRUE, 0,IF(AND(B3527-$O$4&gt;0=TRUE,B3527-$P$4&gt;0=FALSE),C3527,0))</f>
        <v>0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0</v>
      </c>
      <c r="D3528" s="38">
        <f t="shared" si="57"/>
        <v>0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3.5999999999999997E-2</v>
      </c>
      <c r="D3529" s="38">
        <f t="shared" si="57"/>
        <v>3.5999999999999997E-2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0.60799999999999998</v>
      </c>
      <c r="D3530" s="38">
        <f t="shared" si="57"/>
        <v>0.60799999999999998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0.82</v>
      </c>
      <c r="D3531" s="38">
        <f t="shared" si="57"/>
        <v>0.82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0.3</v>
      </c>
      <c r="D3532" s="38">
        <f t="shared" si="57"/>
        <v>0.3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0.26800000000000002</v>
      </c>
      <c r="D3533" s="38">
        <f t="shared" si="57"/>
        <v>0.26800000000000002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0.41599999999999998</v>
      </c>
      <c r="D3534" s="38">
        <f t="shared" si="57"/>
        <v>0.41599999999999998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0.52800000000000002</v>
      </c>
      <c r="D3535" s="38">
        <f t="shared" si="57"/>
        <v>0.52800000000000002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0.26800000000000002</v>
      </c>
      <c r="D3536" s="38">
        <f t="shared" si="57"/>
        <v>0.26800000000000002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0.26800000000000002</v>
      </c>
      <c r="D3537" s="38">
        <f t="shared" si="57"/>
        <v>0.26800000000000002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0.39600000000000002</v>
      </c>
      <c r="D3538" s="38">
        <f t="shared" si="57"/>
        <v>0.39600000000000002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0.57199999999999995</v>
      </c>
      <c r="D3539" s="38">
        <f t="shared" si="57"/>
        <v>0.57199999999999995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0.26800000000000002</v>
      </c>
      <c r="D3540" s="38">
        <f t="shared" si="57"/>
        <v>0.26800000000000002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0.26800000000000002</v>
      </c>
      <c r="D3541" s="38">
        <f t="shared" si="57"/>
        <v>0.26800000000000002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0.26800000000000002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0.41199999999999998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0.26800000000000002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0.26800000000000002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0.26800000000000002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0.26800000000000002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0.26800000000000002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0.26800000000000002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0.26800000000000002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0.26800000000000002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0.26800000000000002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0.26800000000000002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0.26800000000000002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0.26800000000000002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0.26800000000000002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0.26800000000000002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0.26800000000000002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0.26800000000000002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0.26800000000000002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0.26800000000000002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0.26400000000000001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0.26800000000000002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0.26400000000000001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0.26800000000000002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0.26800000000000002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0.26800000000000002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0.26400000000000001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0.26800000000000002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0.26400000000000001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0.26800000000000002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0.26400000000000001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0.26800000000000002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0.26800000000000002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0.26800000000000002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0.26800000000000002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0.26800000000000002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0.26800000000000002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0.26800000000000002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0.26800000000000002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0.26800000000000002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0.26800000000000002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0.26800000000000002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0.26800000000000002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0.26800000000000002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0.26800000000000002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0.26800000000000002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0.192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0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67.896000000000001</v>
      </c>
      <c r="D3590" s="38">
        <f t="shared" si="57"/>
        <v>67.896000000000001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69.98</v>
      </c>
      <c r="D3591" s="38">
        <f t="shared" ref="D3591:D3654" si="58">IF(OR(WEEKDAY(A3591,11)=6,WEEKDAY(A3591,11)=7)=TRUE, 0,IF(AND(B3591-$O$4&gt;0=TRUE,B3591-$P$4&gt;0=FALSE),C3591,0))</f>
        <v>69.98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62.98</v>
      </c>
      <c r="D3592" s="38">
        <f t="shared" si="58"/>
        <v>62.98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48.432000000000002</v>
      </c>
      <c r="D3593" s="38">
        <f t="shared" si="58"/>
        <v>48.432000000000002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36.479999999999997</v>
      </c>
      <c r="D3594" s="38">
        <f t="shared" si="58"/>
        <v>36.479999999999997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43.136000000000003</v>
      </c>
      <c r="D3595" s="38">
        <f t="shared" si="58"/>
        <v>43.136000000000003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22.463999999999999</v>
      </c>
      <c r="D3596" s="38">
        <f t="shared" si="58"/>
        <v>22.463999999999999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22.036000000000001</v>
      </c>
      <c r="D3597" s="38">
        <f t="shared" si="58"/>
        <v>22.036000000000001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8.1359999999999992</v>
      </c>
      <c r="D3598" s="38">
        <f t="shared" si="58"/>
        <v>8.1359999999999992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8.2919999999999998</v>
      </c>
      <c r="D3599" s="38">
        <f t="shared" si="58"/>
        <v>8.2919999999999998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3.1080000000000001</v>
      </c>
      <c r="D3600" s="38">
        <f t="shared" si="58"/>
        <v>3.1080000000000001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4.3999999999999997E-2</v>
      </c>
      <c r="D3601" s="38">
        <f t="shared" si="58"/>
        <v>4.3999999999999997E-2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9.6000000000000002E-2</v>
      </c>
      <c r="D3602" s="38">
        <f t="shared" si="58"/>
        <v>9.6000000000000002E-2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4.3999999999999997E-2</v>
      </c>
      <c r="D3603" s="38">
        <f t="shared" si="58"/>
        <v>4.3999999999999997E-2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3.2000000000000001E-2</v>
      </c>
      <c r="D3604" s="38">
        <f t="shared" si="58"/>
        <v>3.2000000000000001E-2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0.216</v>
      </c>
      <c r="D3605" s="38">
        <f t="shared" si="58"/>
        <v>0.216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0.28799999999999998</v>
      </c>
      <c r="D3606" s="38">
        <f t="shared" si="58"/>
        <v>0.28799999999999998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0.95599999999999996</v>
      </c>
      <c r="D3607" s="38">
        <f t="shared" si="58"/>
        <v>0.95599999999999996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0</v>
      </c>
      <c r="D3608" s="38">
        <f t="shared" si="58"/>
        <v>0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0.14799999999999999</v>
      </c>
      <c r="D3609" s="38">
        <f t="shared" si="58"/>
        <v>0.14799999999999999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2.8359999999999999</v>
      </c>
      <c r="D3610" s="38">
        <f t="shared" si="58"/>
        <v>2.8359999999999999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0</v>
      </c>
      <c r="D3611" s="38">
        <f t="shared" si="58"/>
        <v>0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0</v>
      </c>
      <c r="D3612" s="38">
        <f t="shared" si="58"/>
        <v>0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0</v>
      </c>
      <c r="D3613" s="38">
        <f t="shared" si="58"/>
        <v>0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0</v>
      </c>
      <c r="D3614" s="38">
        <f t="shared" si="58"/>
        <v>0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0</v>
      </c>
      <c r="D3615" s="38">
        <f t="shared" si="58"/>
        <v>0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0</v>
      </c>
      <c r="D3616" s="38">
        <f t="shared" si="58"/>
        <v>0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0</v>
      </c>
      <c r="D3617" s="38">
        <f t="shared" si="58"/>
        <v>0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0</v>
      </c>
      <c r="D3618" s="38">
        <f t="shared" si="58"/>
        <v>0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0</v>
      </c>
      <c r="D3619" s="38">
        <f t="shared" si="58"/>
        <v>0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0</v>
      </c>
      <c r="D3620" s="38">
        <f t="shared" si="58"/>
        <v>0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0</v>
      </c>
      <c r="D3621" s="38">
        <f t="shared" si="58"/>
        <v>0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0</v>
      </c>
      <c r="D3622" s="38">
        <f t="shared" si="58"/>
        <v>0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0</v>
      </c>
      <c r="D3623" s="38">
        <f t="shared" si="58"/>
        <v>0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0</v>
      </c>
      <c r="D3624" s="38">
        <f t="shared" si="58"/>
        <v>0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0</v>
      </c>
      <c r="D3625" s="38">
        <f t="shared" si="58"/>
        <v>0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3.2000000000000001E-2</v>
      </c>
      <c r="D3626" s="38">
        <f t="shared" si="58"/>
        <v>3.2000000000000001E-2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0.752</v>
      </c>
      <c r="D3627" s="38">
        <f t="shared" si="58"/>
        <v>0.752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0.64</v>
      </c>
      <c r="D3628" s="38">
        <f t="shared" si="58"/>
        <v>0.64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0.26800000000000002</v>
      </c>
      <c r="D3629" s="38">
        <f t="shared" si="58"/>
        <v>0.26800000000000002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0.45600000000000002</v>
      </c>
      <c r="D3630" s="38">
        <f t="shared" si="58"/>
        <v>0.45600000000000002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0.56399999999999995</v>
      </c>
      <c r="D3631" s="38">
        <f t="shared" si="58"/>
        <v>0.56399999999999995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0.26800000000000002</v>
      </c>
      <c r="D3632" s="38">
        <f t="shared" si="58"/>
        <v>0.26800000000000002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0.26800000000000002</v>
      </c>
      <c r="D3633" s="38">
        <f t="shared" si="58"/>
        <v>0.26800000000000002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0.32</v>
      </c>
      <c r="D3634" s="38">
        <f t="shared" si="58"/>
        <v>0.32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0.59599999999999997</v>
      </c>
      <c r="D3635" s="38">
        <f t="shared" si="58"/>
        <v>0.59599999999999997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0.32800000000000001</v>
      </c>
      <c r="D3636" s="38">
        <f t="shared" si="58"/>
        <v>0.32800000000000001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0.26800000000000002</v>
      </c>
      <c r="D3637" s="38">
        <f t="shared" si="58"/>
        <v>0.26800000000000002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0.26800000000000002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0.26800000000000002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0.26800000000000002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0.26800000000000002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0.26800000000000002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0.26400000000000001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0.26400000000000001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0.26400000000000001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0.26400000000000001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0.26400000000000001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0.26400000000000001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0.26400000000000001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0.26400000000000001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0.26400000000000001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0.26800000000000002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0.26400000000000001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0.26400000000000001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0.26400000000000001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0.26400000000000001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0.26400000000000001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0.26800000000000002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0.26400000000000001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0.26400000000000001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0.26400000000000001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0.26400000000000001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0.26400000000000001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0.26400000000000001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0.26400000000000001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0.26400000000000001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0.26400000000000001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0.26400000000000001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0.26400000000000001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0.26400000000000001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0.26800000000000002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0.26400000000000001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0.26800000000000002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0.26800000000000002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0.26800000000000002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0.26800000000000002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0.26800000000000002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0.26800000000000002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0.26800000000000002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0.26800000000000002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0.26800000000000002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0.26800000000000002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0.26800000000000002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8.7999999999999995E-2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0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0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0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0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0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5.048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1.48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0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0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0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0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0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0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0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0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0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0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0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0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0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0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0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0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1.74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2.008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0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1.8959999999999999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0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0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0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0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0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0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0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0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0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0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0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0.36799999999999999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0.82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0.58399999999999996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0.26800000000000002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0.26800000000000002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0.34399999999999997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0.59599999999999997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0.29199999999999998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0.26800000000000002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0.26800000000000002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0.33600000000000002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0.5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0.26800000000000002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0.26800000000000002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0.26800000000000002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0.26400000000000001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0.26400000000000001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0.26400000000000001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0.26400000000000001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0.26400000000000001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0.26400000000000001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0.26400000000000001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0.26400000000000001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0.26400000000000001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0.26400000000000001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0.26400000000000001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0.26400000000000001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0.26400000000000001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0.26400000000000001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0.26400000000000001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0.26400000000000001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0.26400000000000001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0.26400000000000001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0.26400000000000001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0.26400000000000001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0.26400000000000001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0.26400000000000001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0.26400000000000001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0.26400000000000001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0.26400000000000001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0.26400000000000001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0.26400000000000001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0.26400000000000001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0.26400000000000001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0.26400000000000001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0.26800000000000002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0.26800000000000002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0.26400000000000001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0.26800000000000002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0.26800000000000002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0.26800000000000002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0.26400000000000001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0.26800000000000002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0.26800000000000002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0.26400000000000001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0.26800000000000002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0.26400000000000001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4.3999999999999997E-2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0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0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0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0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0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0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0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5.8680000000000003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8.5719999999999992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0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0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0.46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0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14.368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5.1639999999999997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0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0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4.452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9.3480000000000008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1.56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1.1120000000000001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24.308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11.811999999999999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12.228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0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0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25.236000000000001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16.436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7.6719999999999997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0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0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0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0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0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0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0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0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4.0000000000000001E-3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0.48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0.58799999999999997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0.3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0.59599999999999997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0.32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0.26800000000000002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0.42799999999999999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0.5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0.26800000000000002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0.26800000000000002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0.38400000000000001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0.52400000000000002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0.26800000000000002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0.26800000000000002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0.26800000000000002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0.26800000000000002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0.26400000000000001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0.26400000000000001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0.26400000000000001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0.26400000000000001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0.26400000000000001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0.26400000000000001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0.26400000000000001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0.26400000000000001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0.26800000000000002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0.26400000000000001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0.26400000000000001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0.26400000000000001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0.26400000000000001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0.26400000000000001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0.26400000000000001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0.26400000000000001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0.26400000000000001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0.26400000000000001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0.26400000000000001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0.26400000000000001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0.26400000000000001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0.26400000000000001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0.26400000000000001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0.26400000000000001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0.26400000000000001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0.26400000000000001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0.26400000000000001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0.26400000000000001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0.26400000000000001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0.26800000000000002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0.26800000000000002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0.26800000000000002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0.26800000000000002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0.26800000000000002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0.26800000000000002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0.26800000000000002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0.26800000000000002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0.26800000000000002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0.26800000000000002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0.26800000000000002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0.26800000000000002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0.13200000000000001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0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0</v>
      </c>
      <c r="D3878" s="38">
        <f t="shared" si="62"/>
        <v>0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52.78</v>
      </c>
      <c r="D3879" s="38">
        <f t="shared" si="62"/>
        <v>52.78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68.86</v>
      </c>
      <c r="D3880" s="38">
        <f t="shared" si="62"/>
        <v>68.86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67.031999999999996</v>
      </c>
      <c r="D3881" s="38">
        <f t="shared" si="62"/>
        <v>67.031999999999996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64.123999999999995</v>
      </c>
      <c r="D3882" s="38">
        <f t="shared" si="62"/>
        <v>64.123999999999995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60.735999999999997</v>
      </c>
      <c r="D3883" s="38">
        <f t="shared" si="62"/>
        <v>60.735999999999997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52.195999999999998</v>
      </c>
      <c r="D3884" s="38">
        <f t="shared" si="62"/>
        <v>52.195999999999998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17.904</v>
      </c>
      <c r="D3885" s="38">
        <f t="shared" si="62"/>
        <v>17.904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0</v>
      </c>
      <c r="D3886" s="38">
        <f t="shared" si="62"/>
        <v>0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5.8159999999999998</v>
      </c>
      <c r="D3887" s="38">
        <f t="shared" si="62"/>
        <v>5.8159999999999998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15.1</v>
      </c>
      <c r="D3888" s="38">
        <f t="shared" si="62"/>
        <v>15.1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16.908000000000001</v>
      </c>
      <c r="D3889" s="38">
        <f t="shared" si="62"/>
        <v>16.908000000000001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5.7640000000000002</v>
      </c>
      <c r="D3890" s="38">
        <f t="shared" si="62"/>
        <v>5.7640000000000002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17.623999999999999</v>
      </c>
      <c r="D3891" s="38">
        <f t="shared" si="62"/>
        <v>17.623999999999999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17.948</v>
      </c>
      <c r="D3892" s="38">
        <f t="shared" si="62"/>
        <v>17.948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18.684000000000001</v>
      </c>
      <c r="D3893" s="38">
        <f t="shared" si="62"/>
        <v>18.684000000000001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16.14</v>
      </c>
      <c r="D3894" s="38">
        <f t="shared" si="62"/>
        <v>16.14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3.1120000000000001</v>
      </c>
      <c r="D3895" s="38">
        <f t="shared" si="62"/>
        <v>3.1120000000000001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27.091999999999999</v>
      </c>
      <c r="D3896" s="38">
        <f t="shared" si="62"/>
        <v>27.091999999999999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36.244</v>
      </c>
      <c r="D3897" s="38">
        <f t="shared" si="62"/>
        <v>36.244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30.388000000000002</v>
      </c>
      <c r="D3898" s="38">
        <f t="shared" si="62"/>
        <v>30.388000000000002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13.996</v>
      </c>
      <c r="D3899" s="38">
        <f t="shared" si="62"/>
        <v>13.996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6.62</v>
      </c>
      <c r="D3900" s="38">
        <f t="shared" si="62"/>
        <v>6.62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10.456</v>
      </c>
      <c r="D3901" s="38">
        <f t="shared" si="62"/>
        <v>10.456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0.2</v>
      </c>
      <c r="D3902" s="38">
        <f t="shared" si="62"/>
        <v>0.2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0</v>
      </c>
      <c r="D3903" s="38">
        <f t="shared" si="62"/>
        <v>0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0</v>
      </c>
      <c r="D3904" s="38">
        <f t="shared" si="62"/>
        <v>0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0</v>
      </c>
      <c r="D3905" s="38">
        <f t="shared" si="62"/>
        <v>0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0</v>
      </c>
      <c r="D3906" s="38">
        <f t="shared" si="62"/>
        <v>0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0</v>
      </c>
      <c r="D3907" s="38">
        <f t="shared" si="62"/>
        <v>0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0</v>
      </c>
      <c r="D3908" s="38">
        <f t="shared" si="62"/>
        <v>0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0</v>
      </c>
      <c r="D3909" s="38">
        <f t="shared" si="62"/>
        <v>0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0</v>
      </c>
      <c r="D3910" s="38">
        <f t="shared" si="62"/>
        <v>0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0</v>
      </c>
      <c r="D3911" s="38">
        <f t="shared" ref="D3911:D3974" si="63">IF(OR(WEEKDAY(A3911,11)=6,WEEKDAY(A3911,11)=7)=TRUE, 0,IF(AND(B3911-$O$4&gt;0=TRUE,B3911-$P$4&gt;0=FALSE),C3911,0))</f>
        <v>0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0</v>
      </c>
      <c r="D3912" s="38">
        <f t="shared" si="63"/>
        <v>0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0</v>
      </c>
      <c r="D3913" s="38">
        <f t="shared" si="63"/>
        <v>0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0</v>
      </c>
      <c r="D3914" s="38">
        <f t="shared" si="63"/>
        <v>0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0.32400000000000001</v>
      </c>
      <c r="D3915" s="38">
        <f t="shared" si="63"/>
        <v>0.32400000000000001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1.024</v>
      </c>
      <c r="D3916" s="38">
        <f t="shared" si="63"/>
        <v>1.024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0.45200000000000001</v>
      </c>
      <c r="D3917" s="38">
        <f t="shared" si="63"/>
        <v>0.45200000000000001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0.26800000000000002</v>
      </c>
      <c r="D3918" s="38">
        <f t="shared" si="63"/>
        <v>0.26800000000000002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0.26800000000000002</v>
      </c>
      <c r="D3919" s="38">
        <f t="shared" si="63"/>
        <v>0.26800000000000002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0.55200000000000005</v>
      </c>
      <c r="D3920" s="38">
        <f t="shared" si="63"/>
        <v>0.55200000000000005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0.39200000000000002</v>
      </c>
      <c r="D3921" s="38">
        <f t="shared" si="63"/>
        <v>0.39200000000000002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0.26800000000000002</v>
      </c>
      <c r="D3922" s="38">
        <f t="shared" si="63"/>
        <v>0.26800000000000002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0.26800000000000002</v>
      </c>
      <c r="D3923" s="38">
        <f t="shared" si="63"/>
        <v>0.26800000000000002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0.46800000000000003</v>
      </c>
      <c r="D3924" s="38">
        <f t="shared" si="63"/>
        <v>0.46800000000000003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0.41199999999999998</v>
      </c>
      <c r="D3925" s="38">
        <f t="shared" si="63"/>
        <v>0.41199999999999998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0.26800000000000002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0.26800000000000002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0.26800000000000002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0.26800000000000002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0.26800000000000002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0.26400000000000001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0.26400000000000001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0.26800000000000002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0.26400000000000001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0.26400000000000001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0.26400000000000001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0.26400000000000001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0.26400000000000001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0.26400000000000001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0.26400000000000001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0.26400000000000001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0.26400000000000001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0.26400000000000001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0.26400000000000001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0.26400000000000001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0.26400000000000001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0.26400000000000001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0.26400000000000001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0.26400000000000001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0.26400000000000001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0.26800000000000002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0.26400000000000001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0.26400000000000001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0.26400000000000001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0.26400000000000001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0.26400000000000001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0.26400000000000001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0.26400000000000001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0.26800000000000002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0.26800000000000002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0.26800000000000002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0.26800000000000002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0.26800000000000002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0.26800000000000002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0.26800000000000002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0.26800000000000002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0.26800000000000002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0.26800000000000002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0.26800000000000002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0.26800000000000002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0.26800000000000002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0.26800000000000002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2.8000000000000001E-2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68.156000000000006</v>
      </c>
      <c r="D3974" s="38">
        <f t="shared" si="63"/>
        <v>68.156000000000006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72.555999999999997</v>
      </c>
      <c r="D3975" s="38">
        <f t="shared" ref="D3975:D4038" si="64">IF(OR(WEEKDAY(A3975,11)=6,WEEKDAY(A3975,11)=7)=TRUE, 0,IF(AND(B3975-$O$4&gt;0=TRUE,B3975-$P$4&gt;0=FALSE),C3975,0))</f>
        <v>72.555999999999997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70.22</v>
      </c>
      <c r="D3976" s="38">
        <f t="shared" si="64"/>
        <v>70.22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66.64</v>
      </c>
      <c r="D3977" s="38">
        <f t="shared" si="64"/>
        <v>66.64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63.015999999999998</v>
      </c>
      <c r="D3978" s="38">
        <f t="shared" si="64"/>
        <v>63.015999999999998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59</v>
      </c>
      <c r="D3979" s="38">
        <f t="shared" si="64"/>
        <v>59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51.515999999999998</v>
      </c>
      <c r="D3980" s="38">
        <f t="shared" si="64"/>
        <v>51.515999999999998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42.308</v>
      </c>
      <c r="D3981" s="38">
        <f t="shared" si="64"/>
        <v>42.308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37.22</v>
      </c>
      <c r="D3982" s="38">
        <f t="shared" si="64"/>
        <v>37.22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43.475999999999999</v>
      </c>
      <c r="D3983" s="38">
        <f t="shared" si="64"/>
        <v>43.475999999999999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46.52</v>
      </c>
      <c r="D3984" s="38">
        <f t="shared" si="64"/>
        <v>46.52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48.968000000000004</v>
      </c>
      <c r="D3985" s="38">
        <f t="shared" si="64"/>
        <v>48.968000000000004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43.34</v>
      </c>
      <c r="D3986" s="38">
        <f t="shared" si="64"/>
        <v>43.34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40.991999999999997</v>
      </c>
      <c r="D3987" s="38">
        <f t="shared" si="64"/>
        <v>40.991999999999997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26.42</v>
      </c>
      <c r="D3988" s="38">
        <f t="shared" si="64"/>
        <v>26.42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24.212</v>
      </c>
      <c r="D3989" s="38">
        <f t="shared" si="64"/>
        <v>24.212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46.811999999999998</v>
      </c>
      <c r="D3990" s="38">
        <f t="shared" si="64"/>
        <v>46.811999999999998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51.12</v>
      </c>
      <c r="D3991" s="38">
        <f t="shared" si="64"/>
        <v>51.12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48.252000000000002</v>
      </c>
      <c r="D3992" s="38">
        <f t="shared" si="64"/>
        <v>48.252000000000002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55.06</v>
      </c>
      <c r="D3993" s="38">
        <f t="shared" si="64"/>
        <v>55.06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58.588000000000001</v>
      </c>
      <c r="D3994" s="38">
        <f t="shared" si="64"/>
        <v>58.588000000000001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57.451999999999998</v>
      </c>
      <c r="D3995" s="38">
        <f t="shared" si="64"/>
        <v>57.451999999999998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57.731999999999999</v>
      </c>
      <c r="D3996" s="38">
        <f t="shared" si="64"/>
        <v>57.731999999999999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26.84</v>
      </c>
      <c r="D3997" s="38">
        <f t="shared" si="64"/>
        <v>26.84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21.608000000000001</v>
      </c>
      <c r="D3998" s="38">
        <f t="shared" si="64"/>
        <v>21.608000000000001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0</v>
      </c>
      <c r="D3999" s="38">
        <f t="shared" si="64"/>
        <v>0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0</v>
      </c>
      <c r="D4000" s="38">
        <f t="shared" si="64"/>
        <v>0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0</v>
      </c>
      <c r="D4001" s="38">
        <f t="shared" si="64"/>
        <v>0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0</v>
      </c>
      <c r="D4002" s="38">
        <f t="shared" si="64"/>
        <v>0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0</v>
      </c>
      <c r="D4003" s="38">
        <f t="shared" si="64"/>
        <v>0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0</v>
      </c>
      <c r="D4004" s="38">
        <f t="shared" si="64"/>
        <v>0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0</v>
      </c>
      <c r="D4005" s="38">
        <f t="shared" si="64"/>
        <v>0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0</v>
      </c>
      <c r="D4006" s="38">
        <f t="shared" si="64"/>
        <v>0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0</v>
      </c>
      <c r="D4007" s="38">
        <f t="shared" si="64"/>
        <v>0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0</v>
      </c>
      <c r="D4008" s="38">
        <f t="shared" si="64"/>
        <v>0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0</v>
      </c>
      <c r="D4009" s="38">
        <f t="shared" si="64"/>
        <v>0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0.17199999999999999</v>
      </c>
      <c r="D4010" s="38">
        <f t="shared" si="64"/>
        <v>0.17199999999999999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0.66</v>
      </c>
      <c r="D4011" s="38">
        <f t="shared" si="64"/>
        <v>0.66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0.55600000000000005</v>
      </c>
      <c r="D4012" s="38">
        <f t="shared" si="64"/>
        <v>0.55600000000000005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0.496</v>
      </c>
      <c r="D4013" s="38">
        <f t="shared" si="64"/>
        <v>0.496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0.42799999999999999</v>
      </c>
      <c r="D4014" s="38">
        <f t="shared" si="64"/>
        <v>0.42799999999999999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0.26800000000000002</v>
      </c>
      <c r="D4015" s="38">
        <f t="shared" si="64"/>
        <v>0.26800000000000002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0.26800000000000002</v>
      </c>
      <c r="D4016" s="38">
        <f t="shared" si="64"/>
        <v>0.26800000000000002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0.56399999999999995</v>
      </c>
      <c r="D4017" s="38">
        <f t="shared" si="64"/>
        <v>0.56399999999999995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0.36</v>
      </c>
      <c r="D4018" s="38">
        <f t="shared" si="64"/>
        <v>0.36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0.26800000000000002</v>
      </c>
      <c r="D4019" s="38">
        <f t="shared" si="64"/>
        <v>0.26800000000000002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0.26800000000000002</v>
      </c>
      <c r="D4020" s="38">
        <f t="shared" si="64"/>
        <v>0.26800000000000002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0.53200000000000003</v>
      </c>
      <c r="D4021" s="38">
        <f t="shared" si="64"/>
        <v>0.53200000000000003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0.372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0.26800000000000002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0.26800000000000002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0.26800000000000002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0.26800000000000002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0.26800000000000002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0.26400000000000001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0.26800000000000002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0.26800000000000002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0.26800000000000002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0.26800000000000002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0.26800000000000002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0.26800000000000002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0.26400000000000001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0.26800000000000002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0.26800000000000002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0.26800000000000002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0.26800000000000002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0.26800000000000002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0.26400000000000001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0.26800000000000002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0.26800000000000002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0.26800000000000002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0.26800000000000002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0.26400000000000001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0.26800000000000002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0.26400000000000001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0.26800000000000002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0.26800000000000002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0.26400000000000001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0.26400000000000001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0.26400000000000001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0.26800000000000002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0.26800000000000002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0.26800000000000002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0.26800000000000002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0.26800000000000002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0.26800000000000002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0.26800000000000002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0.26800000000000002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0.26800000000000002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0.26800000000000002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0.26800000000000002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0.26800000000000002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0.26800000000000002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0.26800000000000002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0.26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6.4000000000000001E-2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69.867999999999995</v>
      </c>
      <c r="D4070" s="38">
        <f t="shared" si="65"/>
        <v>69.867999999999995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74.087999999999994</v>
      </c>
      <c r="D4071" s="38">
        <f t="shared" si="65"/>
        <v>74.087999999999994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73.671999999999997</v>
      </c>
      <c r="D4072" s="38">
        <f t="shared" si="65"/>
        <v>73.671999999999997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70.84</v>
      </c>
      <c r="D4073" s="38">
        <f t="shared" si="65"/>
        <v>70.84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67.983999999999995</v>
      </c>
      <c r="D4074" s="38">
        <f t="shared" si="65"/>
        <v>67.983999999999995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71.891999999999996</v>
      </c>
      <c r="D4075" s="38">
        <f t="shared" si="65"/>
        <v>71.891999999999996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67.855999999999995</v>
      </c>
      <c r="D4076" s="38">
        <f t="shared" si="65"/>
        <v>67.855999999999995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69.683999999999997</v>
      </c>
      <c r="D4077" s="38">
        <f t="shared" si="65"/>
        <v>69.683999999999997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69.063999999999993</v>
      </c>
      <c r="D4078" s="38">
        <f t="shared" si="65"/>
        <v>69.063999999999993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66.347999999999999</v>
      </c>
      <c r="D4079" s="38">
        <f t="shared" si="65"/>
        <v>66.347999999999999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65.724000000000004</v>
      </c>
      <c r="D4080" s="38">
        <f t="shared" si="65"/>
        <v>65.724000000000004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63.771999999999998</v>
      </c>
      <c r="D4081" s="38">
        <f t="shared" si="65"/>
        <v>63.771999999999998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59.427999999999997</v>
      </c>
      <c r="D4082" s="38">
        <f t="shared" si="65"/>
        <v>59.427999999999997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58.375999999999998</v>
      </c>
      <c r="D4083" s="38">
        <f t="shared" si="65"/>
        <v>58.375999999999998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63.543999999999997</v>
      </c>
      <c r="D4084" s="38">
        <f t="shared" si="65"/>
        <v>63.543999999999997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56.98</v>
      </c>
      <c r="D4085" s="38">
        <f t="shared" si="65"/>
        <v>56.98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58.091999999999999</v>
      </c>
      <c r="D4086" s="38">
        <f t="shared" si="65"/>
        <v>58.091999999999999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63.16</v>
      </c>
      <c r="D4087" s="38">
        <f t="shared" si="65"/>
        <v>63.16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61.972000000000001</v>
      </c>
      <c r="D4088" s="38">
        <f t="shared" si="65"/>
        <v>61.972000000000001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62.811999999999998</v>
      </c>
      <c r="D4089" s="38">
        <f t="shared" si="65"/>
        <v>62.811999999999998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57.16</v>
      </c>
      <c r="D4090" s="38">
        <f t="shared" si="65"/>
        <v>57.16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47.148000000000003</v>
      </c>
      <c r="D4091" s="38">
        <f t="shared" si="65"/>
        <v>47.148000000000003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25.056000000000001</v>
      </c>
      <c r="D4092" s="38">
        <f t="shared" si="65"/>
        <v>25.056000000000001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12.096</v>
      </c>
      <c r="D4093" s="38">
        <f t="shared" si="65"/>
        <v>12.096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0</v>
      </c>
      <c r="D4094" s="38">
        <f t="shared" si="65"/>
        <v>0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0</v>
      </c>
      <c r="D4095" s="38">
        <f t="shared" si="65"/>
        <v>0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0</v>
      </c>
      <c r="D4096" s="38">
        <f t="shared" si="65"/>
        <v>0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0</v>
      </c>
      <c r="D4097" s="38">
        <f t="shared" si="65"/>
        <v>0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0</v>
      </c>
      <c r="D4098" s="38">
        <f t="shared" si="65"/>
        <v>0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0</v>
      </c>
      <c r="D4099" s="38">
        <f t="shared" si="65"/>
        <v>0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0</v>
      </c>
      <c r="D4100" s="38">
        <f t="shared" si="65"/>
        <v>0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0</v>
      </c>
      <c r="D4101" s="38">
        <f t="shared" si="65"/>
        <v>0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0</v>
      </c>
      <c r="D4102" s="38">
        <f t="shared" si="65"/>
        <v>0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0</v>
      </c>
      <c r="D4103" s="38">
        <f t="shared" ref="D4103:D4166" si="66">IF(OR(WEEKDAY(A4103,11)=6,WEEKDAY(A4103,11)=7)=TRUE, 0,IF(AND(B4103-$O$4&gt;0=TRUE,B4103-$P$4&gt;0=FALSE),C4103,0))</f>
        <v>0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0</v>
      </c>
      <c r="D4104" s="38">
        <f t="shared" si="66"/>
        <v>0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0</v>
      </c>
      <c r="D4105" s="38">
        <f t="shared" si="66"/>
        <v>0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4.3999999999999997E-2</v>
      </c>
      <c r="D4106" s="38">
        <f t="shared" si="66"/>
        <v>4.3999999999999997E-2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0.6</v>
      </c>
      <c r="D4107" s="38">
        <f t="shared" si="66"/>
        <v>0.6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0.77600000000000002</v>
      </c>
      <c r="D4108" s="38">
        <f t="shared" si="66"/>
        <v>0.77600000000000002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0.26800000000000002</v>
      </c>
      <c r="D4109" s="38">
        <f t="shared" si="66"/>
        <v>0.26800000000000002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0.26800000000000002</v>
      </c>
      <c r="D4110" s="38">
        <f t="shared" si="66"/>
        <v>0.26800000000000002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0.56399999999999995</v>
      </c>
      <c r="D4111" s="38">
        <f t="shared" si="66"/>
        <v>0.56399999999999995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0.34799999999999998</v>
      </c>
      <c r="D4112" s="38">
        <f t="shared" si="66"/>
        <v>0.34799999999999998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0.26800000000000002</v>
      </c>
      <c r="D4113" s="38">
        <f t="shared" si="66"/>
        <v>0.26800000000000002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0.47199999999999998</v>
      </c>
      <c r="D4114" s="38">
        <f t="shared" si="66"/>
        <v>0.47199999999999998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0.432</v>
      </c>
      <c r="D4115" s="38">
        <f t="shared" si="66"/>
        <v>0.432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0.26800000000000002</v>
      </c>
      <c r="D4116" s="38">
        <f t="shared" si="66"/>
        <v>0.26800000000000002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0.36799999999999999</v>
      </c>
      <c r="D4117" s="38">
        <f t="shared" si="66"/>
        <v>0.36799999999999999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0.59199999999999997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0.26800000000000002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0.26800000000000002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0.26800000000000002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0.26400000000000001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0.26400000000000001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0.26400000000000001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0.26400000000000001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0.26400000000000001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0.26800000000000002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0.26400000000000001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0.26400000000000001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0.26400000000000001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0.26400000000000001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0.26400000000000001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0.26400000000000001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0.26400000000000001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0.26400000000000001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0.26400000000000001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0.26400000000000001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0.26400000000000001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0.26400000000000001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0.26400000000000001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0.26400000000000001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0.26400000000000001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0.26400000000000001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0.26400000000000001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0.26400000000000001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0.26400000000000001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0.26400000000000001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0.26400000000000001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0.26400000000000001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0.26400000000000001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0.26800000000000002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0.26400000000000001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0.26400000000000001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0.26800000000000002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0.26800000000000002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0.26800000000000002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0.26400000000000001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0.26800000000000002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0.26400000000000001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0.26800000000000002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0.26800000000000002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0.26800000000000002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0.26800000000000002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0.26400000000000001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0.1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69.932000000000002</v>
      </c>
      <c r="D4166" s="38">
        <f t="shared" si="66"/>
        <v>69.932000000000002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73.144000000000005</v>
      </c>
      <c r="D4167" s="38">
        <f t="shared" ref="D4167:D4230" si="67">IF(OR(WEEKDAY(A4167,11)=6,WEEKDAY(A4167,11)=7)=TRUE, 0,IF(AND(B4167-$O$4&gt;0=TRUE,B4167-$P$4&gt;0=FALSE),C4167,0))</f>
        <v>73.144000000000005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70.995999999999995</v>
      </c>
      <c r="D4168" s="38">
        <f t="shared" si="67"/>
        <v>70.995999999999995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73.531999999999996</v>
      </c>
      <c r="D4169" s="38">
        <f t="shared" si="67"/>
        <v>73.531999999999996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70.707999999999998</v>
      </c>
      <c r="D4170" s="38">
        <f t="shared" si="67"/>
        <v>70.707999999999998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64.483999999999995</v>
      </c>
      <c r="D4171" s="38">
        <f t="shared" si="67"/>
        <v>64.483999999999995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68.587999999999994</v>
      </c>
      <c r="D4172" s="38">
        <f t="shared" si="67"/>
        <v>68.587999999999994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63.747999999999998</v>
      </c>
      <c r="D4173" s="38">
        <f t="shared" si="67"/>
        <v>63.747999999999998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64.183999999999997</v>
      </c>
      <c r="D4174" s="38">
        <f t="shared" si="67"/>
        <v>64.183999999999997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70.087999999999994</v>
      </c>
      <c r="D4175" s="38">
        <f t="shared" si="67"/>
        <v>70.087999999999994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70.975999999999999</v>
      </c>
      <c r="D4176" s="38">
        <f t="shared" si="67"/>
        <v>70.975999999999999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64.768000000000001</v>
      </c>
      <c r="D4177" s="38">
        <f t="shared" si="67"/>
        <v>64.768000000000001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54.384</v>
      </c>
      <c r="D4178" s="38">
        <f t="shared" si="67"/>
        <v>54.384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62.712000000000003</v>
      </c>
      <c r="D4179" s="38">
        <f t="shared" si="67"/>
        <v>62.712000000000003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60.96</v>
      </c>
      <c r="D4180" s="38">
        <f t="shared" si="67"/>
        <v>60.96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63.84</v>
      </c>
      <c r="D4181" s="38">
        <f t="shared" si="67"/>
        <v>63.84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54.143999999999998</v>
      </c>
      <c r="D4182" s="38">
        <f t="shared" si="67"/>
        <v>54.143999999999998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52.923999999999999</v>
      </c>
      <c r="D4183" s="38">
        <f t="shared" si="67"/>
        <v>52.923999999999999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46.944000000000003</v>
      </c>
      <c r="D4184" s="38">
        <f t="shared" si="67"/>
        <v>46.944000000000003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45.44</v>
      </c>
      <c r="D4185" s="38">
        <f t="shared" si="67"/>
        <v>45.44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54.036000000000001</v>
      </c>
      <c r="D4186" s="38">
        <f t="shared" si="67"/>
        <v>54.036000000000001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28.584</v>
      </c>
      <c r="D4187" s="38">
        <f t="shared" si="67"/>
        <v>28.584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22.44</v>
      </c>
      <c r="D4188" s="38">
        <f t="shared" si="67"/>
        <v>22.44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16.588000000000001</v>
      </c>
      <c r="D4189" s="38">
        <f t="shared" si="67"/>
        <v>16.588000000000001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0</v>
      </c>
      <c r="D4190" s="38">
        <f t="shared" si="67"/>
        <v>0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0</v>
      </c>
      <c r="D4191" s="38">
        <f t="shared" si="67"/>
        <v>0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0</v>
      </c>
      <c r="D4192" s="38">
        <f t="shared" si="67"/>
        <v>0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0</v>
      </c>
      <c r="D4193" s="38">
        <f t="shared" si="67"/>
        <v>0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0</v>
      </c>
      <c r="D4194" s="38">
        <f t="shared" si="67"/>
        <v>0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0</v>
      </c>
      <c r="D4195" s="38">
        <f t="shared" si="67"/>
        <v>0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0</v>
      </c>
      <c r="D4196" s="38">
        <f t="shared" si="67"/>
        <v>0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0</v>
      </c>
      <c r="D4197" s="38">
        <f t="shared" si="67"/>
        <v>0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0</v>
      </c>
      <c r="D4198" s="38">
        <f t="shared" si="67"/>
        <v>0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0</v>
      </c>
      <c r="D4199" s="38">
        <f t="shared" si="67"/>
        <v>0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0</v>
      </c>
      <c r="D4200" s="38">
        <f t="shared" si="67"/>
        <v>0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0</v>
      </c>
      <c r="D4201" s="38">
        <f t="shared" si="67"/>
        <v>0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0</v>
      </c>
      <c r="D4202" s="38">
        <f t="shared" si="67"/>
        <v>0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0.108</v>
      </c>
      <c r="D4203" s="38">
        <f t="shared" si="67"/>
        <v>0.108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0.64800000000000002</v>
      </c>
      <c r="D4204" s="38">
        <f t="shared" si="67"/>
        <v>0.64800000000000002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0.58399999999999996</v>
      </c>
      <c r="D4205" s="38">
        <f t="shared" si="67"/>
        <v>0.58399999999999996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0.54</v>
      </c>
      <c r="D4206" s="38">
        <f t="shared" si="67"/>
        <v>0.54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0.38400000000000001</v>
      </c>
      <c r="D4207" s="38">
        <f t="shared" si="67"/>
        <v>0.38400000000000001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0.26800000000000002</v>
      </c>
      <c r="D4208" s="38">
        <f t="shared" si="67"/>
        <v>0.26800000000000002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0.29199999999999998</v>
      </c>
      <c r="D4209" s="38">
        <f t="shared" si="67"/>
        <v>0.29199999999999998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0.59599999999999997</v>
      </c>
      <c r="D4210" s="38">
        <f t="shared" si="67"/>
        <v>0.59599999999999997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0.28399999999999997</v>
      </c>
      <c r="D4211" s="38">
        <f t="shared" si="67"/>
        <v>0.28399999999999997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0.26800000000000002</v>
      </c>
      <c r="D4212" s="38">
        <f t="shared" si="67"/>
        <v>0.26800000000000002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0.44</v>
      </c>
      <c r="D4213" s="38">
        <f t="shared" si="67"/>
        <v>0.44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0.59599999999999997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0.26800000000000002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0.26800000000000002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0.26800000000000002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0.26800000000000002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0.26400000000000001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0.26800000000000002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0.26400000000000001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0.26400000000000001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0.26400000000000001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0.26800000000000002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0.26400000000000001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0.26400000000000001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0.26400000000000001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0.26400000000000001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0.26800000000000002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0.26400000000000001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0.26400000000000001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0.26400000000000001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0.26800000000000002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0.26400000000000001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0.26400000000000001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0.26400000000000001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0.26400000000000001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0.26400000000000001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0.26400000000000001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0.26400000000000001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0.26400000000000001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0.26400000000000001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0.26400000000000001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0.26400000000000001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0.26400000000000001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0.26400000000000001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0.26800000000000002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0.26800000000000002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0.26800000000000002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0.26800000000000002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0.26800000000000002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0.26800000000000002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0.26800000000000002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0.26800000000000002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0.26800000000000002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0.26800000000000002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0.26800000000000002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0.26800000000000002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0.26800000000000002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0.248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0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55.064</v>
      </c>
      <c r="D4262" s="38">
        <f t="shared" si="68"/>
        <v>55.064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66.555999999999997</v>
      </c>
      <c r="D4263" s="38">
        <f t="shared" si="68"/>
        <v>66.555999999999997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66.224000000000004</v>
      </c>
      <c r="D4264" s="38">
        <f t="shared" si="68"/>
        <v>66.224000000000004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60.768000000000001</v>
      </c>
      <c r="D4265" s="38">
        <f t="shared" si="68"/>
        <v>60.768000000000001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59.468000000000004</v>
      </c>
      <c r="D4266" s="38">
        <f t="shared" si="68"/>
        <v>59.468000000000004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54.904000000000003</v>
      </c>
      <c r="D4267" s="38">
        <f t="shared" si="68"/>
        <v>54.904000000000003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46.7</v>
      </c>
      <c r="D4268" s="38">
        <f t="shared" si="68"/>
        <v>46.7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17.216000000000001</v>
      </c>
      <c r="D4269" s="38">
        <f t="shared" si="68"/>
        <v>17.216000000000001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19.204000000000001</v>
      </c>
      <c r="D4270" s="38">
        <f t="shared" si="68"/>
        <v>19.204000000000001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34.444000000000003</v>
      </c>
      <c r="D4271" s="38">
        <f t="shared" si="68"/>
        <v>34.444000000000003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58.295999999999999</v>
      </c>
      <c r="D4272" s="38">
        <f t="shared" si="68"/>
        <v>58.295999999999999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60.823999999999998</v>
      </c>
      <c r="D4273" s="38">
        <f t="shared" si="68"/>
        <v>60.823999999999998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52.66</v>
      </c>
      <c r="D4274" s="38">
        <f t="shared" si="68"/>
        <v>52.66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57.076000000000001</v>
      </c>
      <c r="D4275" s="38">
        <f t="shared" si="68"/>
        <v>57.076000000000001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59.7</v>
      </c>
      <c r="D4276" s="38">
        <f t="shared" si="68"/>
        <v>59.7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63.564</v>
      </c>
      <c r="D4277" s="38">
        <f t="shared" si="68"/>
        <v>63.564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64.272000000000006</v>
      </c>
      <c r="D4278" s="38">
        <f t="shared" si="68"/>
        <v>64.272000000000006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61.012</v>
      </c>
      <c r="D4279" s="38">
        <f t="shared" si="68"/>
        <v>61.012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59.008000000000003</v>
      </c>
      <c r="D4280" s="38">
        <f t="shared" si="68"/>
        <v>59.008000000000003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44.328000000000003</v>
      </c>
      <c r="D4281" s="38">
        <f t="shared" si="68"/>
        <v>44.328000000000003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35.892000000000003</v>
      </c>
      <c r="D4282" s="38">
        <f t="shared" si="68"/>
        <v>35.892000000000003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21.608000000000001</v>
      </c>
      <c r="D4283" s="38">
        <f t="shared" si="68"/>
        <v>21.608000000000001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17.655999999999999</v>
      </c>
      <c r="D4284" s="38">
        <f t="shared" si="68"/>
        <v>17.655999999999999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0</v>
      </c>
      <c r="D4285" s="38">
        <f t="shared" si="68"/>
        <v>0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0</v>
      </c>
      <c r="D4286" s="38">
        <f t="shared" si="68"/>
        <v>0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0</v>
      </c>
      <c r="D4287" s="38">
        <f t="shared" si="68"/>
        <v>0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0</v>
      </c>
      <c r="D4288" s="38">
        <f t="shared" si="68"/>
        <v>0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0</v>
      </c>
      <c r="D4289" s="38">
        <f t="shared" si="68"/>
        <v>0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0</v>
      </c>
      <c r="D4290" s="38">
        <f t="shared" si="68"/>
        <v>0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0</v>
      </c>
      <c r="D4291" s="38">
        <f t="shared" si="68"/>
        <v>0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0</v>
      </c>
      <c r="D4292" s="38">
        <f t="shared" si="68"/>
        <v>0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0</v>
      </c>
      <c r="D4293" s="38">
        <f t="shared" si="68"/>
        <v>0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4.0000000000000001E-3</v>
      </c>
      <c r="D4294" s="38">
        <f t="shared" si="68"/>
        <v>4.0000000000000001E-3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0</v>
      </c>
      <c r="D4295" s="38">
        <f t="shared" ref="D4295:D4358" si="69">IF(OR(WEEKDAY(A4295,11)=6,WEEKDAY(A4295,11)=7)=TRUE, 0,IF(AND(B4295-$O$4&gt;0=TRUE,B4295-$P$4&gt;0=FALSE),C4295,0))</f>
        <v>0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0.112</v>
      </c>
      <c r="D4296" s="38">
        <f t="shared" si="69"/>
        <v>0.112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0.59199999999999997</v>
      </c>
      <c r="D4297" s="38">
        <f t="shared" si="69"/>
        <v>0.59199999999999997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0.59199999999999997</v>
      </c>
      <c r="D4298" s="38">
        <f t="shared" si="69"/>
        <v>0.59199999999999997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0.26</v>
      </c>
      <c r="D4299" s="38">
        <f t="shared" si="69"/>
        <v>0.26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0.26800000000000002</v>
      </c>
      <c r="D4300" s="38">
        <f t="shared" si="69"/>
        <v>0.26800000000000002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0.33200000000000002</v>
      </c>
      <c r="D4301" s="38">
        <f t="shared" si="69"/>
        <v>0.33200000000000002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0.59599999999999997</v>
      </c>
      <c r="D4302" s="38">
        <f t="shared" si="69"/>
        <v>0.59599999999999997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0.28399999999999997</v>
      </c>
      <c r="D4303" s="38">
        <f t="shared" si="69"/>
        <v>0.28399999999999997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0.26800000000000002</v>
      </c>
      <c r="D4304" s="38">
        <f t="shared" si="69"/>
        <v>0.26800000000000002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0.26800000000000002</v>
      </c>
      <c r="D4305" s="38">
        <f t="shared" si="69"/>
        <v>0.26800000000000002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0.53200000000000003</v>
      </c>
      <c r="D4306" s="38">
        <f t="shared" si="69"/>
        <v>0.53200000000000003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0.42399999999999999</v>
      </c>
      <c r="D4307" s="38">
        <f t="shared" si="69"/>
        <v>0.42399999999999999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0.26800000000000002</v>
      </c>
      <c r="D4308" s="38">
        <f t="shared" si="69"/>
        <v>0.26800000000000002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0.26800000000000002</v>
      </c>
      <c r="D4309" s="38">
        <f t="shared" si="69"/>
        <v>0.26800000000000002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0.26800000000000002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0.46800000000000003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0.26800000000000002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0.26800000000000002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0.26800000000000002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0.26400000000000001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0.26400000000000001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0.26800000000000002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0.26400000000000001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0.26400000000000001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0.26400000000000001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0.26800000000000002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0.26400000000000001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0.26400000000000001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0.26400000000000001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0.26800000000000002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0.26400000000000001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0.26400000000000001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0.26400000000000001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0.26400000000000001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0.26400000000000001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0.26400000000000001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0.26400000000000001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0.26400000000000001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0.26800000000000002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0.26400000000000001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0.26400000000000001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0.26400000000000001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0.26400000000000001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0.26400000000000001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0.26400000000000001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0.26400000000000001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0.26400000000000001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0.26400000000000001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0.26800000000000002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0.26800000000000002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0.26800000000000002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0.26800000000000002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0.26400000000000001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0.26800000000000002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0.26800000000000002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0.26800000000000002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0.26800000000000002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0.26800000000000002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0.26400000000000001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0.26800000000000002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0.26800000000000002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0.16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0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0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0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29.692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71.311999999999998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70.516000000000005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68.727999999999994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66.936000000000007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65.183999999999997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63.468000000000004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60.963999999999999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59.335999999999999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54.38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48.96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42.231999999999999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33.923999999999999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35.128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35.020000000000003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26.347999999999999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18.864000000000001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20.324000000000002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24.315999999999999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28.015999999999998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29.1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14.215999999999999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8.7560000000000002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5.4560000000000004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0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0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0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0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0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0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0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0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0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9.1999999999999998E-2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0.48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0.41599999999999998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0.55200000000000005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0.26800000000000002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0.26800000000000002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0.26800000000000002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0.372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0.53600000000000003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0.26800000000000002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0.26800000000000002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0.26800000000000002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0.26800000000000002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0.26800000000000002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0.26800000000000002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0.26800000000000002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0.26800000000000002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0.26400000000000001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0.26400000000000001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0.26400000000000001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0.26400000000000001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0.26400000000000001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0.26400000000000001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0.26400000000000001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0.26400000000000001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0.26400000000000001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0.26400000000000001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0.26400000000000001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0.26400000000000001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0.26400000000000001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0.26400000000000001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0.26400000000000001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0.26400000000000001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0.26400000000000001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0.26400000000000001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0.26400000000000001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0.26400000000000001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0.26400000000000001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0.26400000000000001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0.26400000000000001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0.26400000000000001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0.26400000000000001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0.26400000000000001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0.26400000000000001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0.26400000000000001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0.26800000000000002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0.26800000000000002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0.26800000000000002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0.26800000000000002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0.26400000000000001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0.26800000000000002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0.26800000000000002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0.26800000000000002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0.26800000000000002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0.26800000000000002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0.26800000000000002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0.26800000000000002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0.22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0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0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0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0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0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0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0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0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0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13.555999999999999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65.024000000000001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63.148000000000003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61.363999999999997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64.427999999999997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59.975999999999999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66.712000000000003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67.796000000000006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62.6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57.347999999999999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49.564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38.856000000000002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23.8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9.02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5.96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0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1.6519999999999999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11.616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10.188000000000001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18.38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24.14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0.32400000000000001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0.3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0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0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0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0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0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0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0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8.0000000000000002E-3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0.55200000000000005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0.9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0.59599999999999997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0.59599999999999997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0.59599999999999997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0.376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0.26800000000000002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0.26800000000000002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0.26800000000000002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0.26800000000000002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0.26800000000000002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0.28799999999999998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0.26800000000000002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0.26800000000000002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0.26800000000000002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0.26800000000000002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0.26800000000000002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0.26800000000000002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0.26800000000000002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0.26800000000000002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0.26800000000000002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0.26800000000000002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0.26800000000000002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0.32800000000000001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0.26800000000000002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0.26800000000000002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0.26800000000000002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0.26800000000000002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0.26800000000000002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0.26800000000000002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0.26800000000000002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0.26800000000000002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0.26800000000000002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0.26800000000000002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0.26800000000000002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0.26800000000000002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0.26800000000000002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0.26800000000000002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0.26800000000000002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0.26800000000000002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0.26800000000000002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0.26800000000000002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0.26800000000000002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0.26800000000000002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0.26800000000000002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0.26800000000000002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0.26800000000000002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0.26800000000000002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0.26800000000000002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0.26800000000000002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0.26800000000000002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0.26800000000000002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0.26800000000000002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0.26800000000000002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0.26800000000000002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2.8000000000000001E-2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0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0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0</v>
      </c>
      <c r="D4550" s="38">
        <f t="shared" si="72"/>
        <v>0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0</v>
      </c>
      <c r="D4551" s="38">
        <f t="shared" ref="D4551:D4614" si="73">IF(OR(WEEKDAY(A4551,11)=6,WEEKDAY(A4551,11)=7)=TRUE, 0,IF(AND(B4551-$O$4&gt;0=TRUE,B4551-$P$4&gt;0=FALSE),C4551,0))</f>
        <v>0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7.9560000000000004</v>
      </c>
      <c r="D4552" s="38">
        <f t="shared" si="73"/>
        <v>7.9560000000000004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6.0759999999999996</v>
      </c>
      <c r="D4553" s="38">
        <f t="shared" si="73"/>
        <v>6.0759999999999996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0</v>
      </c>
      <c r="D4554" s="38">
        <f t="shared" si="73"/>
        <v>0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0</v>
      </c>
      <c r="D4555" s="38">
        <f t="shared" si="73"/>
        <v>0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0</v>
      </c>
      <c r="D4556" s="38">
        <f t="shared" si="73"/>
        <v>0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0</v>
      </c>
      <c r="D4557" s="38">
        <f t="shared" si="73"/>
        <v>0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0</v>
      </c>
      <c r="D4558" s="38">
        <f t="shared" si="73"/>
        <v>0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0</v>
      </c>
      <c r="D4559" s="38">
        <f t="shared" si="73"/>
        <v>0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0</v>
      </c>
      <c r="D4560" s="38">
        <f t="shared" si="73"/>
        <v>0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7.6280000000000001</v>
      </c>
      <c r="D4561" s="38">
        <f t="shared" si="73"/>
        <v>7.6280000000000001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16.184000000000001</v>
      </c>
      <c r="D4562" s="38">
        <f t="shared" si="73"/>
        <v>16.184000000000001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1.5720000000000001</v>
      </c>
      <c r="D4563" s="38">
        <f t="shared" si="73"/>
        <v>1.5720000000000001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4.5439999999999996</v>
      </c>
      <c r="D4564" s="38">
        <f t="shared" si="73"/>
        <v>4.5439999999999996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5.6559999999999997</v>
      </c>
      <c r="D4565" s="38">
        <f t="shared" si="73"/>
        <v>5.6559999999999997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0.52400000000000002</v>
      </c>
      <c r="D4566" s="38">
        <f t="shared" si="73"/>
        <v>0.52400000000000002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0</v>
      </c>
      <c r="D4567" s="38">
        <f t="shared" si="73"/>
        <v>0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0</v>
      </c>
      <c r="D4568" s="38">
        <f t="shared" si="73"/>
        <v>0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0</v>
      </c>
      <c r="D4569" s="38">
        <f t="shared" si="73"/>
        <v>0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0</v>
      </c>
      <c r="D4570" s="38">
        <f t="shared" si="73"/>
        <v>0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0</v>
      </c>
      <c r="D4571" s="38">
        <f t="shared" si="73"/>
        <v>0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0</v>
      </c>
      <c r="D4572" s="38">
        <f t="shared" si="73"/>
        <v>0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0</v>
      </c>
      <c r="D4573" s="38">
        <f t="shared" si="73"/>
        <v>0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0</v>
      </c>
      <c r="D4574" s="38">
        <f t="shared" si="73"/>
        <v>0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0</v>
      </c>
      <c r="D4575" s="38">
        <f t="shared" si="73"/>
        <v>0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0</v>
      </c>
      <c r="D4576" s="38">
        <f t="shared" si="73"/>
        <v>0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0</v>
      </c>
      <c r="D4577" s="38">
        <f t="shared" si="73"/>
        <v>0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0</v>
      </c>
      <c r="D4578" s="38">
        <f t="shared" si="73"/>
        <v>0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0</v>
      </c>
      <c r="D4579" s="38">
        <f t="shared" si="73"/>
        <v>0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0</v>
      </c>
      <c r="D4580" s="38">
        <f t="shared" si="73"/>
        <v>0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0</v>
      </c>
      <c r="D4581" s="38">
        <f t="shared" si="73"/>
        <v>0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0</v>
      </c>
      <c r="D4582" s="38">
        <f t="shared" si="73"/>
        <v>0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0</v>
      </c>
      <c r="D4583" s="38">
        <f t="shared" si="73"/>
        <v>0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0</v>
      </c>
      <c r="D4584" s="38">
        <f t="shared" si="73"/>
        <v>0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0</v>
      </c>
      <c r="D4585" s="38">
        <f t="shared" si="73"/>
        <v>0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0</v>
      </c>
      <c r="D4586" s="38">
        <f t="shared" si="73"/>
        <v>0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0</v>
      </c>
      <c r="D4587" s="38">
        <f t="shared" si="73"/>
        <v>0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0.6</v>
      </c>
      <c r="D4588" s="38">
        <f t="shared" si="73"/>
        <v>0.6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0.88400000000000001</v>
      </c>
      <c r="D4589" s="38">
        <f t="shared" si="73"/>
        <v>0.88400000000000001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0.36</v>
      </c>
      <c r="D4590" s="38">
        <f t="shared" si="73"/>
        <v>0.36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0.26800000000000002</v>
      </c>
      <c r="D4591" s="38">
        <f t="shared" si="73"/>
        <v>0.26800000000000002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0.26800000000000002</v>
      </c>
      <c r="D4592" s="38">
        <f t="shared" si="73"/>
        <v>0.26800000000000002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0.26800000000000002</v>
      </c>
      <c r="D4593" s="38">
        <f t="shared" si="73"/>
        <v>0.26800000000000002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0.26800000000000002</v>
      </c>
      <c r="D4594" s="38">
        <f t="shared" si="73"/>
        <v>0.26800000000000002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0.504</v>
      </c>
      <c r="D4595" s="38">
        <f t="shared" si="73"/>
        <v>0.504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0.432</v>
      </c>
      <c r="D4596" s="38">
        <f t="shared" si="73"/>
        <v>0.432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0.26800000000000002</v>
      </c>
      <c r="D4597" s="38">
        <f t="shared" si="73"/>
        <v>0.26800000000000002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0.26800000000000002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0.26800000000000002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0.26800000000000002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0.26800000000000002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0.26800000000000002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0.26800000000000002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0.26800000000000002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0.26800000000000002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0.26800000000000002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0.26800000000000002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0.26800000000000002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0.26800000000000002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0.26800000000000002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0.26800000000000002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0.26800000000000002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0.26800000000000002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0.26800000000000002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0.26800000000000002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0.26800000000000002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0.26800000000000002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0.26800000000000002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0.26800000000000002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0.26800000000000002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0.26800000000000002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0.26800000000000002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0.26800000000000002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0.26800000000000002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0.26800000000000002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0.26800000000000002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0.26800000000000002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0.26800000000000002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0.26800000000000002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0.26800000000000002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0.26800000000000002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0.26800000000000002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0.26800000000000002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0.26800000000000002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0.26800000000000002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0.26800000000000002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0.26800000000000002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0.26800000000000002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0.26800000000000002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0.26800000000000002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0.26800000000000002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0.26800000000000002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6.8000000000000005E-2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0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0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56.552</v>
      </c>
      <c r="D4646" s="38">
        <f t="shared" si="74"/>
        <v>56.552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45.915999999999997</v>
      </c>
      <c r="D4647" s="38">
        <f t="shared" si="74"/>
        <v>45.915999999999997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22.004000000000001</v>
      </c>
      <c r="D4648" s="38">
        <f t="shared" si="74"/>
        <v>22.004000000000001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10.632</v>
      </c>
      <c r="D4649" s="38">
        <f t="shared" si="74"/>
        <v>10.632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0.84</v>
      </c>
      <c r="D4650" s="38">
        <f t="shared" si="74"/>
        <v>0.84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0</v>
      </c>
      <c r="D4651" s="38">
        <f t="shared" si="74"/>
        <v>0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0</v>
      </c>
      <c r="D4652" s="38">
        <f t="shared" si="74"/>
        <v>0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0</v>
      </c>
      <c r="D4653" s="38">
        <f t="shared" si="74"/>
        <v>0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0</v>
      </c>
      <c r="D4654" s="38">
        <f t="shared" si="74"/>
        <v>0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0</v>
      </c>
      <c r="D4655" s="38">
        <f t="shared" si="74"/>
        <v>0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0</v>
      </c>
      <c r="D4656" s="38">
        <f t="shared" si="74"/>
        <v>0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0.85199999999999998</v>
      </c>
      <c r="D4657" s="38">
        <f t="shared" si="74"/>
        <v>0.85199999999999998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0</v>
      </c>
      <c r="D4658" s="38">
        <f t="shared" si="74"/>
        <v>0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0.312</v>
      </c>
      <c r="D4659" s="38">
        <f t="shared" si="74"/>
        <v>0.312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0</v>
      </c>
      <c r="D4660" s="38">
        <f t="shared" si="74"/>
        <v>0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0</v>
      </c>
      <c r="D4661" s="38">
        <f t="shared" si="74"/>
        <v>0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0</v>
      </c>
      <c r="D4662" s="38">
        <f t="shared" si="74"/>
        <v>0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0</v>
      </c>
      <c r="D4663" s="38">
        <f t="shared" si="74"/>
        <v>0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0</v>
      </c>
      <c r="D4664" s="38">
        <f t="shared" si="74"/>
        <v>0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0</v>
      </c>
      <c r="D4665" s="38">
        <f t="shared" si="74"/>
        <v>0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0</v>
      </c>
      <c r="D4666" s="38">
        <f t="shared" si="74"/>
        <v>0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0</v>
      </c>
      <c r="D4667" s="38">
        <f t="shared" si="74"/>
        <v>0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0</v>
      </c>
      <c r="D4668" s="38">
        <f t="shared" si="74"/>
        <v>0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0</v>
      </c>
      <c r="D4669" s="38">
        <f t="shared" si="74"/>
        <v>0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0</v>
      </c>
      <c r="D4670" s="38">
        <f t="shared" si="74"/>
        <v>0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0</v>
      </c>
      <c r="D4671" s="38">
        <f t="shared" si="74"/>
        <v>0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0</v>
      </c>
      <c r="D4672" s="38">
        <f t="shared" si="74"/>
        <v>0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0</v>
      </c>
      <c r="D4673" s="38">
        <f t="shared" si="74"/>
        <v>0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0</v>
      </c>
      <c r="D4674" s="38">
        <f t="shared" si="74"/>
        <v>0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0</v>
      </c>
      <c r="D4675" s="38">
        <f t="shared" si="74"/>
        <v>0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0</v>
      </c>
      <c r="D4676" s="38">
        <f t="shared" si="74"/>
        <v>0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0</v>
      </c>
      <c r="D4677" s="38">
        <f t="shared" si="74"/>
        <v>0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0</v>
      </c>
      <c r="D4678" s="38">
        <f t="shared" si="74"/>
        <v>0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0</v>
      </c>
      <c r="D4679" s="38">
        <f t="shared" ref="D4679:D4742" si="75">IF(OR(WEEKDAY(A4679,11)=6,WEEKDAY(A4679,11)=7)=TRUE, 0,IF(AND(B4679-$O$4&gt;0=TRUE,B4679-$P$4&gt;0=FALSE),C4679,0))</f>
        <v>0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0</v>
      </c>
      <c r="D4680" s="38">
        <f t="shared" si="75"/>
        <v>0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0</v>
      </c>
      <c r="D4681" s="38">
        <f t="shared" si="75"/>
        <v>0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0</v>
      </c>
      <c r="D4682" s="38">
        <f t="shared" si="75"/>
        <v>0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0</v>
      </c>
      <c r="D4683" s="38">
        <f t="shared" si="75"/>
        <v>0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0.20799999999999999</v>
      </c>
      <c r="D4684" s="38">
        <f t="shared" si="75"/>
        <v>0.20799999999999999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0.67200000000000004</v>
      </c>
      <c r="D4685" s="38">
        <f t="shared" si="75"/>
        <v>0.67200000000000004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0.432</v>
      </c>
      <c r="D4686" s="38">
        <f t="shared" si="75"/>
        <v>0.432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0.26800000000000002</v>
      </c>
      <c r="D4687" s="38">
        <f t="shared" si="75"/>
        <v>0.26800000000000002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0.26800000000000002</v>
      </c>
      <c r="D4688" s="38">
        <f t="shared" si="75"/>
        <v>0.26800000000000002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0.26800000000000002</v>
      </c>
      <c r="D4689" s="38">
        <f t="shared" si="75"/>
        <v>0.26800000000000002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0.26800000000000002</v>
      </c>
      <c r="D4690" s="38">
        <f t="shared" si="75"/>
        <v>0.26800000000000002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0.26800000000000002</v>
      </c>
      <c r="D4691" s="38">
        <f t="shared" si="75"/>
        <v>0.26800000000000002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0.28399999999999997</v>
      </c>
      <c r="D4692" s="38">
        <f t="shared" si="75"/>
        <v>0.28399999999999997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0.59599999999999997</v>
      </c>
      <c r="D4693" s="38">
        <f t="shared" si="75"/>
        <v>0.59599999999999997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0.28799999999999998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0.26800000000000002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0.26800000000000002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0.26800000000000002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0.26800000000000002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0.26800000000000002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0.26400000000000001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0.26800000000000002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0.26400000000000001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0.26800000000000002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0.26800000000000002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0.26400000000000001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0.26800000000000002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0.26800000000000002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0.26400000000000001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0.26800000000000002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0.26400000000000001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0.26800000000000002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0.26800000000000002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0.26800000000000002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0.26400000000000001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0.26800000000000002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0.26400000000000001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0.26800000000000002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0.26400000000000001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0.26400000000000001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0.26400000000000001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0.26800000000000002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0.26400000000000001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0.26800000000000002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0.26400000000000001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0.26800000000000002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0.26800000000000002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0.26800000000000002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0.26800000000000002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0.26800000000000002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0.26800000000000002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0.26800000000000002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0.26800000000000002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0.26800000000000002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0.26800000000000002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0.26800000000000002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0.26800000000000002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0.26800000000000002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0.23200000000000001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0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0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0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43.356000000000002</v>
      </c>
      <c r="D4742" s="38">
        <f t="shared" si="75"/>
        <v>43.356000000000002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31.44</v>
      </c>
      <c r="D4743" s="38">
        <f t="shared" ref="D4743:D4806" si="76">IF(OR(WEEKDAY(A4743,11)=6,WEEKDAY(A4743,11)=7)=TRUE, 0,IF(AND(B4743-$O$4&gt;0=TRUE,B4743-$P$4&gt;0=FALSE),C4743,0))</f>
        <v>31.44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14.76</v>
      </c>
      <c r="D4744" s="38">
        <f t="shared" si="76"/>
        <v>14.76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1.56</v>
      </c>
      <c r="D4745" s="38">
        <f t="shared" si="76"/>
        <v>1.56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0</v>
      </c>
      <c r="D4746" s="38">
        <f t="shared" si="76"/>
        <v>0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0</v>
      </c>
      <c r="D4747" s="38">
        <f t="shared" si="76"/>
        <v>0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0</v>
      </c>
      <c r="D4748" s="38">
        <f t="shared" si="76"/>
        <v>0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0</v>
      </c>
      <c r="D4749" s="38">
        <f t="shared" si="76"/>
        <v>0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0</v>
      </c>
      <c r="D4750" s="38">
        <f t="shared" si="76"/>
        <v>0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0</v>
      </c>
      <c r="D4751" s="38">
        <f t="shared" si="76"/>
        <v>0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0</v>
      </c>
      <c r="D4752" s="38">
        <f t="shared" si="76"/>
        <v>0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0</v>
      </c>
      <c r="D4753" s="38">
        <f t="shared" si="76"/>
        <v>0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0</v>
      </c>
      <c r="D4754" s="38">
        <f t="shared" si="76"/>
        <v>0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0</v>
      </c>
      <c r="D4755" s="38">
        <f t="shared" si="76"/>
        <v>0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0</v>
      </c>
      <c r="D4756" s="38">
        <f t="shared" si="76"/>
        <v>0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0</v>
      </c>
      <c r="D4757" s="38">
        <f t="shared" si="76"/>
        <v>0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0</v>
      </c>
      <c r="D4758" s="38">
        <f t="shared" si="76"/>
        <v>0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0</v>
      </c>
      <c r="D4759" s="38">
        <f t="shared" si="76"/>
        <v>0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0</v>
      </c>
      <c r="D4760" s="38">
        <f t="shared" si="76"/>
        <v>0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0</v>
      </c>
      <c r="D4761" s="38">
        <f t="shared" si="76"/>
        <v>0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0</v>
      </c>
      <c r="D4762" s="38">
        <f t="shared" si="76"/>
        <v>0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0</v>
      </c>
      <c r="D4763" s="38">
        <f t="shared" si="76"/>
        <v>0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0</v>
      </c>
      <c r="D4764" s="38">
        <f t="shared" si="76"/>
        <v>0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0</v>
      </c>
      <c r="D4765" s="38">
        <f t="shared" si="76"/>
        <v>0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0</v>
      </c>
      <c r="D4766" s="38">
        <f t="shared" si="76"/>
        <v>0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0</v>
      </c>
      <c r="D4767" s="38">
        <f t="shared" si="76"/>
        <v>0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0</v>
      </c>
      <c r="D4768" s="38">
        <f t="shared" si="76"/>
        <v>0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0</v>
      </c>
      <c r="D4769" s="38">
        <f t="shared" si="76"/>
        <v>0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0</v>
      </c>
      <c r="D4770" s="38">
        <f t="shared" si="76"/>
        <v>0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0</v>
      </c>
      <c r="D4771" s="38">
        <f t="shared" si="76"/>
        <v>0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0</v>
      </c>
      <c r="D4772" s="38">
        <f t="shared" si="76"/>
        <v>0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0</v>
      </c>
      <c r="D4773" s="38">
        <f t="shared" si="76"/>
        <v>0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0</v>
      </c>
      <c r="D4774" s="38">
        <f t="shared" si="76"/>
        <v>0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0</v>
      </c>
      <c r="D4775" s="38">
        <f t="shared" si="76"/>
        <v>0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0</v>
      </c>
      <c r="D4776" s="38">
        <f t="shared" si="76"/>
        <v>0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0</v>
      </c>
      <c r="D4777" s="38">
        <f t="shared" si="76"/>
        <v>0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0</v>
      </c>
      <c r="D4778" s="38">
        <f t="shared" si="76"/>
        <v>0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0</v>
      </c>
      <c r="D4779" s="38">
        <f t="shared" si="76"/>
        <v>0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0.372</v>
      </c>
      <c r="D4780" s="38">
        <f t="shared" si="76"/>
        <v>0.372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0.77600000000000002</v>
      </c>
      <c r="D4781" s="38">
        <f t="shared" si="76"/>
        <v>0.77600000000000002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0.32</v>
      </c>
      <c r="D4782" s="38">
        <f t="shared" si="76"/>
        <v>0.32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0.52400000000000002</v>
      </c>
      <c r="D4783" s="38">
        <f t="shared" si="76"/>
        <v>0.52400000000000002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0.36</v>
      </c>
      <c r="D4784" s="38">
        <f t="shared" si="76"/>
        <v>0.36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0.26800000000000002</v>
      </c>
      <c r="D4785" s="38">
        <f t="shared" si="76"/>
        <v>0.26800000000000002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0.26800000000000002</v>
      </c>
      <c r="D4786" s="38">
        <f t="shared" si="76"/>
        <v>0.26800000000000002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0.26800000000000002</v>
      </c>
      <c r="D4787" s="38">
        <f t="shared" si="76"/>
        <v>0.26800000000000002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0.26800000000000002</v>
      </c>
      <c r="D4788" s="38">
        <f t="shared" si="76"/>
        <v>0.26800000000000002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0.26800000000000002</v>
      </c>
      <c r="D4789" s="38">
        <f t="shared" si="76"/>
        <v>0.26800000000000002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0.26800000000000002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0.26800000000000002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0.26800000000000002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0.26800000000000002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0.26800000000000002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0.26800000000000002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0.26800000000000002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0.26800000000000002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0.26800000000000002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0.26800000000000002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0.26800000000000002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0.26800000000000002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0.26800000000000002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0.26800000000000002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0.26800000000000002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0.26800000000000002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0.26800000000000002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0.26800000000000002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0.26800000000000002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0.26800000000000002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0.26800000000000002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0.26800000000000002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0.26800000000000002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0.26800000000000002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0.26800000000000002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0.26800000000000002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0.26800000000000002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0.26800000000000002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0.26800000000000002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0.26800000000000002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0.26800000000000002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0.26800000000000002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0.26800000000000002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0.26800000000000002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0.26800000000000002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0.26800000000000002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0.26800000000000002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0.26800000000000002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0.26800000000000002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0.26800000000000002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0.26800000000000002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0.26800000000000002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0.26800000000000002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0.26800000000000002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0.224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0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0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0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0</v>
      </c>
      <c r="D4838" s="38">
        <f t="shared" si="77"/>
        <v>0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0</v>
      </c>
      <c r="D4839" s="38">
        <f t="shared" si="77"/>
        <v>0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0</v>
      </c>
      <c r="D4840" s="38">
        <f t="shared" si="77"/>
        <v>0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0</v>
      </c>
      <c r="D4841" s="38">
        <f t="shared" si="77"/>
        <v>0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53.904000000000003</v>
      </c>
      <c r="D4842" s="38">
        <f t="shared" si="77"/>
        <v>53.904000000000003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51.847999999999999</v>
      </c>
      <c r="D4843" s="38">
        <f t="shared" si="77"/>
        <v>51.847999999999999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49.295999999999999</v>
      </c>
      <c r="D4844" s="38">
        <f t="shared" si="77"/>
        <v>49.295999999999999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46.591999999999999</v>
      </c>
      <c r="D4845" s="38">
        <f t="shared" si="77"/>
        <v>46.591999999999999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48.103999999999999</v>
      </c>
      <c r="D4846" s="38">
        <f t="shared" si="77"/>
        <v>48.103999999999999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42.648000000000003</v>
      </c>
      <c r="D4847" s="38">
        <f t="shared" si="77"/>
        <v>42.648000000000003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33.512</v>
      </c>
      <c r="D4848" s="38">
        <f t="shared" si="77"/>
        <v>33.512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31.076000000000001</v>
      </c>
      <c r="D4849" s="38">
        <f t="shared" si="77"/>
        <v>31.076000000000001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12.32</v>
      </c>
      <c r="D4850" s="38">
        <f t="shared" si="77"/>
        <v>12.32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0</v>
      </c>
      <c r="D4851" s="38">
        <f t="shared" si="77"/>
        <v>0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0</v>
      </c>
      <c r="D4852" s="38">
        <f t="shared" si="77"/>
        <v>0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0</v>
      </c>
      <c r="D4853" s="38">
        <f t="shared" si="77"/>
        <v>0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0</v>
      </c>
      <c r="D4854" s="38">
        <f t="shared" si="77"/>
        <v>0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0</v>
      </c>
      <c r="D4855" s="38">
        <f t="shared" si="77"/>
        <v>0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0</v>
      </c>
      <c r="D4856" s="38">
        <f t="shared" si="77"/>
        <v>0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0</v>
      </c>
      <c r="D4857" s="38">
        <f t="shared" si="77"/>
        <v>0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0</v>
      </c>
      <c r="D4858" s="38">
        <f t="shared" si="77"/>
        <v>0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0</v>
      </c>
      <c r="D4859" s="38">
        <f t="shared" si="77"/>
        <v>0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0</v>
      </c>
      <c r="D4860" s="38">
        <f t="shared" si="77"/>
        <v>0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0</v>
      </c>
      <c r="D4861" s="38">
        <f t="shared" si="77"/>
        <v>0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0</v>
      </c>
      <c r="D4862" s="38">
        <f t="shared" si="77"/>
        <v>0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0</v>
      </c>
      <c r="D4863" s="38">
        <f t="shared" si="77"/>
        <v>0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0</v>
      </c>
      <c r="D4864" s="38">
        <f t="shared" si="77"/>
        <v>0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0</v>
      </c>
      <c r="D4865" s="38">
        <f t="shared" si="77"/>
        <v>0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0</v>
      </c>
      <c r="D4866" s="38">
        <f t="shared" si="77"/>
        <v>0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0</v>
      </c>
      <c r="D4867" s="38">
        <f t="shared" si="77"/>
        <v>0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0</v>
      </c>
      <c r="D4868" s="38">
        <f t="shared" si="77"/>
        <v>0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0</v>
      </c>
      <c r="D4869" s="38">
        <f t="shared" si="77"/>
        <v>0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0</v>
      </c>
      <c r="D4870" s="38">
        <f t="shared" si="77"/>
        <v>0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0</v>
      </c>
      <c r="D4871" s="38">
        <f t="shared" ref="D4871:D4934" si="78">IF(OR(WEEKDAY(A4871,11)=6,WEEKDAY(A4871,11)=7)=TRUE, 0,IF(AND(B4871-$O$4&gt;0=TRUE,B4871-$P$4&gt;0=FALSE),C4871,0))</f>
        <v>0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0</v>
      </c>
      <c r="D4872" s="38">
        <f t="shared" si="78"/>
        <v>0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0</v>
      </c>
      <c r="D4873" s="38">
        <f t="shared" si="78"/>
        <v>0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0</v>
      </c>
      <c r="D4874" s="38">
        <f t="shared" si="78"/>
        <v>0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0.34399999999999997</v>
      </c>
      <c r="D4875" s="38">
        <f t="shared" si="78"/>
        <v>0.34399999999999997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0.74</v>
      </c>
      <c r="D4876" s="38">
        <f t="shared" si="78"/>
        <v>0.74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0.38800000000000001</v>
      </c>
      <c r="D4877" s="38">
        <f t="shared" si="78"/>
        <v>0.38800000000000001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0.26800000000000002</v>
      </c>
      <c r="D4878" s="38">
        <f t="shared" si="78"/>
        <v>0.26800000000000002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0.26800000000000002</v>
      </c>
      <c r="D4879" s="38">
        <f t="shared" si="78"/>
        <v>0.26800000000000002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0.41199999999999998</v>
      </c>
      <c r="D4880" s="38">
        <f t="shared" si="78"/>
        <v>0.41199999999999998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0.51600000000000001</v>
      </c>
      <c r="D4881" s="38">
        <f t="shared" si="78"/>
        <v>0.51600000000000001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0.26800000000000002</v>
      </c>
      <c r="D4882" s="38">
        <f t="shared" si="78"/>
        <v>0.26800000000000002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0.26800000000000002</v>
      </c>
      <c r="D4883" s="38">
        <f t="shared" si="78"/>
        <v>0.26800000000000002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0.26800000000000002</v>
      </c>
      <c r="D4884" s="38">
        <f t="shared" si="78"/>
        <v>0.26800000000000002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0.26800000000000002</v>
      </c>
      <c r="D4885" s="38">
        <f t="shared" si="78"/>
        <v>0.26800000000000002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0.40799999999999997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0.48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0.26800000000000002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0.26800000000000002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0.26800000000000002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0.26800000000000002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0.26800000000000002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0.26800000000000002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0.26800000000000002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0.26800000000000002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0.26800000000000002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0.26800000000000002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0.26800000000000002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0.26800000000000002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0.26800000000000002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0.26800000000000002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0.26800000000000002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0.26800000000000002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0.26800000000000002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0.26800000000000002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0.26800000000000002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0.26800000000000002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0.26800000000000002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0.26800000000000002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0.26800000000000002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0.26800000000000002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0.26800000000000002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0.26800000000000002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0.26800000000000002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0.26800000000000002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0.26800000000000002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0.26800000000000002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0.26800000000000002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0.26800000000000002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0.26800000000000002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0.26800000000000002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0.26800000000000002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0.26800000000000002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0.26800000000000002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0.26800000000000002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0.26800000000000002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0.26800000000000002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0.26800000000000002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0.26800000000000002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0.26800000000000002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0.18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0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0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0</v>
      </c>
      <c r="D4934" s="38">
        <f t="shared" si="78"/>
        <v>0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0</v>
      </c>
      <c r="D4935" s="38">
        <f t="shared" ref="D4935:D4998" si="79">IF(OR(WEEKDAY(A4935,11)=6,WEEKDAY(A4935,11)=7)=TRUE, 0,IF(AND(B4935-$O$4&gt;0=TRUE,B4935-$P$4&gt;0=FALSE),C4935,0))</f>
        <v>0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0</v>
      </c>
      <c r="D4936" s="38">
        <f t="shared" si="79"/>
        <v>0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0</v>
      </c>
      <c r="D4937" s="38">
        <f t="shared" si="79"/>
        <v>0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0</v>
      </c>
      <c r="D4938" s="38">
        <f t="shared" si="79"/>
        <v>0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0</v>
      </c>
      <c r="D4939" s="38">
        <f t="shared" si="79"/>
        <v>0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0</v>
      </c>
      <c r="D4940" s="38">
        <f t="shared" si="79"/>
        <v>0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0</v>
      </c>
      <c r="D4941" s="38">
        <f t="shared" si="79"/>
        <v>0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0</v>
      </c>
      <c r="D4942" s="38">
        <f t="shared" si="79"/>
        <v>0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0</v>
      </c>
      <c r="D4943" s="38">
        <f t="shared" si="79"/>
        <v>0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0</v>
      </c>
      <c r="D4944" s="38">
        <f t="shared" si="79"/>
        <v>0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0</v>
      </c>
      <c r="D4945" s="38">
        <f t="shared" si="79"/>
        <v>0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0</v>
      </c>
      <c r="D4946" s="38">
        <f t="shared" si="79"/>
        <v>0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0</v>
      </c>
      <c r="D4947" s="38">
        <f t="shared" si="79"/>
        <v>0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0</v>
      </c>
      <c r="D4948" s="38">
        <f t="shared" si="79"/>
        <v>0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0</v>
      </c>
      <c r="D4949" s="38">
        <f t="shared" si="79"/>
        <v>0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0</v>
      </c>
      <c r="D4950" s="38">
        <f t="shared" si="79"/>
        <v>0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0</v>
      </c>
      <c r="D4951" s="38">
        <f t="shared" si="79"/>
        <v>0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0</v>
      </c>
      <c r="D4952" s="38">
        <f t="shared" si="79"/>
        <v>0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0</v>
      </c>
      <c r="D4953" s="38">
        <f t="shared" si="79"/>
        <v>0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0</v>
      </c>
      <c r="D4954" s="38">
        <f t="shared" si="79"/>
        <v>0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0</v>
      </c>
      <c r="D4955" s="38">
        <f t="shared" si="79"/>
        <v>0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0</v>
      </c>
      <c r="D4956" s="38">
        <f t="shared" si="79"/>
        <v>0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0</v>
      </c>
      <c r="D4957" s="38">
        <f t="shared" si="79"/>
        <v>0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0</v>
      </c>
      <c r="D4958" s="38">
        <f t="shared" si="79"/>
        <v>0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0</v>
      </c>
      <c r="D4959" s="38">
        <f t="shared" si="79"/>
        <v>0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0</v>
      </c>
      <c r="D4960" s="38">
        <f t="shared" si="79"/>
        <v>0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0</v>
      </c>
      <c r="D4961" s="38">
        <f t="shared" si="79"/>
        <v>0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0</v>
      </c>
      <c r="D4962" s="38">
        <f t="shared" si="79"/>
        <v>0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0</v>
      </c>
      <c r="D4963" s="38">
        <f t="shared" si="79"/>
        <v>0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0</v>
      </c>
      <c r="D4964" s="38">
        <f t="shared" si="79"/>
        <v>0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0</v>
      </c>
      <c r="D4965" s="38">
        <f t="shared" si="79"/>
        <v>0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0</v>
      </c>
      <c r="D4966" s="38">
        <f t="shared" si="79"/>
        <v>0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0</v>
      </c>
      <c r="D4967" s="38">
        <f t="shared" si="79"/>
        <v>0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0</v>
      </c>
      <c r="D4968" s="38">
        <f t="shared" si="79"/>
        <v>0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0</v>
      </c>
      <c r="D4969" s="38">
        <f t="shared" si="79"/>
        <v>0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0</v>
      </c>
      <c r="D4970" s="38">
        <f t="shared" si="79"/>
        <v>0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0</v>
      </c>
      <c r="D4971" s="38">
        <f t="shared" si="79"/>
        <v>0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0.34399999999999997</v>
      </c>
      <c r="D4972" s="38">
        <f t="shared" si="79"/>
        <v>0.34399999999999997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0.98799999999999999</v>
      </c>
      <c r="D4973" s="38">
        <f t="shared" si="79"/>
        <v>0.98799999999999999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0.52800000000000002</v>
      </c>
      <c r="D4974" s="38">
        <f t="shared" si="79"/>
        <v>0.52800000000000002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0.29599999999999999</v>
      </c>
      <c r="D4975" s="38">
        <f t="shared" si="79"/>
        <v>0.29599999999999999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0.59599999999999997</v>
      </c>
      <c r="D4976" s="38">
        <f t="shared" si="79"/>
        <v>0.59599999999999997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0.376</v>
      </c>
      <c r="D4977" s="38">
        <f t="shared" si="79"/>
        <v>0.376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0.26800000000000002</v>
      </c>
      <c r="D4978" s="38">
        <f t="shared" si="79"/>
        <v>0.26800000000000002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0.42</v>
      </c>
      <c r="D4979" s="38">
        <f t="shared" si="79"/>
        <v>0.42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0.50800000000000001</v>
      </c>
      <c r="D4980" s="38">
        <f t="shared" si="79"/>
        <v>0.50800000000000001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0.26800000000000002</v>
      </c>
      <c r="D4981" s="38">
        <f t="shared" si="79"/>
        <v>0.26800000000000002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0.27600000000000002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0.48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0.26800000000000002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0.26800000000000002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0.26400000000000001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0.26400000000000001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0.26400000000000001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0.26400000000000001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0.26400000000000001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0.26400000000000001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0.26400000000000001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0.26400000000000001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0.26400000000000001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0.26400000000000001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0.26400000000000001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0.26400000000000001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0.26400000000000001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0.26400000000000001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0.26400000000000001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0.26400000000000001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0.26400000000000001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0.26400000000000001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0.26800000000000002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0.26400000000000001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0.26400000000000001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0.26400000000000001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0.26400000000000001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0.26400000000000001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0.26400000000000001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0.26400000000000001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0.26400000000000001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0.26400000000000001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0.26400000000000001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0.26800000000000002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0.26800000000000002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0.26400000000000001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0.26800000000000002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0.26800000000000002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0.26400000000000001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0.26800000000000002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0.26800000000000002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0.26800000000000002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0.26800000000000002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0.23200000000000001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4.0000000000000001E-3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0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0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0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0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0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0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0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0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0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0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0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0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0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0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0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5.3360000000000003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3.4359999999999999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0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0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0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0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0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0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0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0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0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0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0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0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0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0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0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0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2.9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32.527999999999999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0.436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0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0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0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0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0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0.20399999999999999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0.76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0.71199999999999997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0.26800000000000002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0.26800000000000002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0.54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0.436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0.26800000000000002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0.26800000000000002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0.52400000000000002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0.35599999999999998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0.26800000000000002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0.26800000000000002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0.26800000000000002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0.26800000000000002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0.26800000000000002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0.26800000000000002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0.26400000000000001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0.26800000000000002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0.26800000000000002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0.26400000000000001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0.26800000000000002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0.26400000000000001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0.26800000000000002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0.26800000000000002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0.26400000000000001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0.26800000000000002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0.26800000000000002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0.26400000000000001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0.26800000000000002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0.26800000000000002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0.26400000000000001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0.26800000000000002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0.26400000000000001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0.26400000000000001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0.26400000000000001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0.26400000000000001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0.26800000000000002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0.26400000000000001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0.26400000000000001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0.26800000000000002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0.26400000000000001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0.26400000000000001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0.26800000000000002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0.26800000000000002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0.26800000000000002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0.26800000000000002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0.26800000000000002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0.26800000000000002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0.26800000000000002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0.26800000000000002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0.26800000000000002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0.26800000000000002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0.26800000000000002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0.26800000000000002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0.08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0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0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0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0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0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0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0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0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0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0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0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14.804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48.991999999999997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39.244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38.816000000000003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0.88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0.86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8.9600000000000009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0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12.42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0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0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0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0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1.7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21.6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42.847999999999999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44.252000000000002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48.863999999999997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40.136000000000003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55.116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51.555999999999997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52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50.076000000000001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0.312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0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0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0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0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0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7.1999999999999995E-2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0.76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0.95199999999999996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0.27600000000000002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0.26800000000000002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0.6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0.44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0.26800000000000002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0.34799999999999998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0.55600000000000005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0.26800000000000002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0.26800000000000002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0.26800000000000002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0.26800000000000002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0.26800000000000002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0.26400000000000001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0.26800000000000002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0.26400000000000001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0.26800000000000002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0.26800000000000002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0.26400000000000001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0.26400000000000001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0.26800000000000002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0.26400000000000001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0.26800000000000002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0.26800000000000002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0.26400000000000001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0.26800000000000002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0.26400000000000001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0.26800000000000002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0.26800000000000002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0.26400000000000001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0.26800000000000002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0.26800000000000002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0.26800000000000002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0.26400000000000001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0.26800000000000002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0.26800000000000002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0.26800000000000002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0.26800000000000002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0.26400000000000001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0.26800000000000002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0.26800000000000002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0.26800000000000002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0.26800000000000002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0.26800000000000002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0.26800000000000002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0.26800000000000002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0.26800000000000002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0.26800000000000002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0.26800000000000002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0.26800000000000002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0.26800000000000002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0.26800000000000002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0.17199999999999999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0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0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0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0</v>
      </c>
      <c r="D5222" s="38">
        <f t="shared" si="83"/>
        <v>0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0</v>
      </c>
      <c r="D5223" s="38">
        <f t="shared" si="83"/>
        <v>0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0</v>
      </c>
      <c r="D5224" s="38">
        <f t="shared" si="83"/>
        <v>0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0</v>
      </c>
      <c r="D5225" s="38">
        <f t="shared" si="83"/>
        <v>0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0</v>
      </c>
      <c r="D5226" s="38">
        <f t="shared" si="83"/>
        <v>0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0</v>
      </c>
      <c r="D5227" s="38">
        <f t="shared" si="83"/>
        <v>0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20.172000000000001</v>
      </c>
      <c r="D5228" s="38">
        <f t="shared" si="83"/>
        <v>20.172000000000001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40.607999999999997</v>
      </c>
      <c r="D5229" s="38">
        <f t="shared" si="83"/>
        <v>40.607999999999997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34.195999999999998</v>
      </c>
      <c r="D5230" s="38">
        <f t="shared" si="83"/>
        <v>34.195999999999998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31.468</v>
      </c>
      <c r="D5231" s="38">
        <f t="shared" si="83"/>
        <v>31.468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22.936</v>
      </c>
      <c r="D5232" s="38">
        <f t="shared" si="83"/>
        <v>22.936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12.263999999999999</v>
      </c>
      <c r="D5233" s="38">
        <f t="shared" si="83"/>
        <v>12.263999999999999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17.312000000000001</v>
      </c>
      <c r="D5234" s="38">
        <f t="shared" si="83"/>
        <v>17.312000000000001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17.763999999999999</v>
      </c>
      <c r="D5235" s="38">
        <f t="shared" si="83"/>
        <v>17.763999999999999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1.3480000000000001</v>
      </c>
      <c r="D5236" s="38">
        <f t="shared" si="83"/>
        <v>1.3480000000000001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0</v>
      </c>
      <c r="D5237" s="38">
        <f t="shared" si="83"/>
        <v>0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0</v>
      </c>
      <c r="D5238" s="38">
        <f t="shared" si="83"/>
        <v>0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0</v>
      </c>
      <c r="D5239" s="38">
        <f t="shared" si="83"/>
        <v>0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0</v>
      </c>
      <c r="D5240" s="38">
        <f t="shared" si="83"/>
        <v>0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0</v>
      </c>
      <c r="D5241" s="38">
        <f t="shared" si="83"/>
        <v>0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0</v>
      </c>
      <c r="D5242" s="38">
        <f t="shared" si="83"/>
        <v>0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0</v>
      </c>
      <c r="D5243" s="38">
        <f t="shared" si="83"/>
        <v>0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3.3159999999999998</v>
      </c>
      <c r="D5244" s="38">
        <f t="shared" si="83"/>
        <v>3.3159999999999998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11.084</v>
      </c>
      <c r="D5245" s="38">
        <f t="shared" si="83"/>
        <v>11.084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6.58</v>
      </c>
      <c r="D5246" s="38">
        <f t="shared" si="83"/>
        <v>6.58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3.1280000000000001</v>
      </c>
      <c r="D5247" s="38">
        <f t="shared" si="83"/>
        <v>3.1280000000000001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6.64</v>
      </c>
      <c r="D5248" s="38">
        <f t="shared" si="83"/>
        <v>6.64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19.244</v>
      </c>
      <c r="D5249" s="38">
        <f t="shared" si="83"/>
        <v>19.244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22.088000000000001</v>
      </c>
      <c r="D5250" s="38">
        <f t="shared" si="83"/>
        <v>22.088000000000001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14.715999999999999</v>
      </c>
      <c r="D5251" s="38">
        <f t="shared" si="83"/>
        <v>14.715999999999999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7.8719999999999999</v>
      </c>
      <c r="D5252" s="38">
        <f t="shared" si="83"/>
        <v>7.8719999999999999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0</v>
      </c>
      <c r="D5253" s="38">
        <f t="shared" si="83"/>
        <v>0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0</v>
      </c>
      <c r="D5254" s="38">
        <f t="shared" si="83"/>
        <v>0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0</v>
      </c>
      <c r="D5255" s="38">
        <f t="shared" ref="D5255:D5318" si="84">IF(OR(WEEKDAY(A5255,11)=6,WEEKDAY(A5255,11)=7)=TRUE, 0,IF(AND(B5255-$O$4&gt;0=TRUE,B5255-$P$4&gt;0=FALSE),C5255,0))</f>
        <v>0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0</v>
      </c>
      <c r="D5256" s="38">
        <f t="shared" si="84"/>
        <v>0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0</v>
      </c>
      <c r="D5257" s="38">
        <f t="shared" si="84"/>
        <v>0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0</v>
      </c>
      <c r="D5258" s="38">
        <f t="shared" si="84"/>
        <v>0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0</v>
      </c>
      <c r="D5259" s="38">
        <f t="shared" si="84"/>
        <v>0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0.38400000000000001</v>
      </c>
      <c r="D5260" s="38">
        <f t="shared" si="84"/>
        <v>0.38400000000000001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0.93600000000000005</v>
      </c>
      <c r="D5261" s="38">
        <f t="shared" si="84"/>
        <v>0.93600000000000005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0.8</v>
      </c>
      <c r="D5262" s="38">
        <f t="shared" si="84"/>
        <v>0.8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0.59199999999999997</v>
      </c>
      <c r="D5263" s="38">
        <f t="shared" si="84"/>
        <v>0.59199999999999997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0.59199999999999997</v>
      </c>
      <c r="D5264" s="38">
        <f t="shared" si="84"/>
        <v>0.59199999999999997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0.59199999999999997</v>
      </c>
      <c r="D5265" s="38">
        <f t="shared" si="84"/>
        <v>0.59199999999999997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0.59199999999999997</v>
      </c>
      <c r="D5266" s="38">
        <f t="shared" si="84"/>
        <v>0.59199999999999997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0.59199999999999997</v>
      </c>
      <c r="D5267" s="38">
        <f t="shared" si="84"/>
        <v>0.59199999999999997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0.59599999999999997</v>
      </c>
      <c r="D5268" s="38">
        <f t="shared" si="84"/>
        <v>0.59599999999999997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0.59599999999999997</v>
      </c>
      <c r="D5269" s="38">
        <f t="shared" si="84"/>
        <v>0.59599999999999997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0.59599999999999997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0.46400000000000002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0.26400000000000001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0.26400000000000001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0.26400000000000001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0.26400000000000001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0.26400000000000001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0.26400000000000001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0.26400000000000001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0.26400000000000001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0.26400000000000001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0.26400000000000001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0.26400000000000001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0.26400000000000001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0.26400000000000001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0.26400000000000001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0.26400000000000001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0.26400000000000001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0.26400000000000001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0.26400000000000001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0.26400000000000001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0.26400000000000001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0.26400000000000001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0.26400000000000001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0.26400000000000001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0.26400000000000001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0.26400000000000001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0.26400000000000001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0.26400000000000001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0.26400000000000001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0.26400000000000001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0.26400000000000001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0.26400000000000001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0.26800000000000002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0.26800000000000002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0.26800000000000002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0.26800000000000002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0.26800000000000002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0.26400000000000001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0.26800000000000002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0.26800000000000002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0.26800000000000002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0.26800000000000002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0.26800000000000002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0.20799999999999999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0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0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0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0</v>
      </c>
      <c r="D5318" s="38">
        <f t="shared" si="84"/>
        <v>0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0</v>
      </c>
      <c r="D5319" s="38">
        <f t="shared" ref="D5319:D5382" si="85">IF(OR(WEEKDAY(A5319,11)=6,WEEKDAY(A5319,11)=7)=TRUE, 0,IF(AND(B5319-$O$4&gt;0=TRUE,B5319-$P$4&gt;0=FALSE),C5319,0))</f>
        <v>0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0</v>
      </c>
      <c r="D5320" s="38">
        <f t="shared" si="85"/>
        <v>0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0</v>
      </c>
      <c r="D5321" s="38">
        <f t="shared" si="85"/>
        <v>0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0</v>
      </c>
      <c r="D5322" s="38">
        <f t="shared" si="85"/>
        <v>0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0</v>
      </c>
      <c r="D5323" s="38">
        <f t="shared" si="85"/>
        <v>0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30.856000000000002</v>
      </c>
      <c r="D5324" s="38">
        <f t="shared" si="85"/>
        <v>30.856000000000002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21.616</v>
      </c>
      <c r="D5325" s="38">
        <f t="shared" si="85"/>
        <v>21.616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17.18</v>
      </c>
      <c r="D5326" s="38">
        <f t="shared" si="85"/>
        <v>17.18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6.0839999999999996</v>
      </c>
      <c r="D5327" s="38">
        <f t="shared" si="85"/>
        <v>6.0839999999999996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0</v>
      </c>
      <c r="D5328" s="38">
        <f t="shared" si="85"/>
        <v>0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0</v>
      </c>
      <c r="D5329" s="38">
        <f t="shared" si="85"/>
        <v>0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2.1520000000000001</v>
      </c>
      <c r="D5330" s="38">
        <f t="shared" si="85"/>
        <v>2.1520000000000001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23.187999999999999</v>
      </c>
      <c r="D5331" s="38">
        <f t="shared" si="85"/>
        <v>23.187999999999999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9.5120000000000005</v>
      </c>
      <c r="D5332" s="38">
        <f t="shared" si="85"/>
        <v>9.5120000000000005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0</v>
      </c>
      <c r="D5333" s="38">
        <f t="shared" si="85"/>
        <v>0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4.0000000000000001E-3</v>
      </c>
      <c r="D5334" s="38">
        <f t="shared" si="85"/>
        <v>4.0000000000000001E-3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0</v>
      </c>
      <c r="D5335" s="38">
        <f t="shared" si="85"/>
        <v>0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0</v>
      </c>
      <c r="D5336" s="38">
        <f t="shared" si="85"/>
        <v>0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0</v>
      </c>
      <c r="D5337" s="38">
        <f t="shared" si="85"/>
        <v>0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0</v>
      </c>
      <c r="D5338" s="38">
        <f t="shared" si="85"/>
        <v>0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0</v>
      </c>
      <c r="D5339" s="38">
        <f t="shared" si="85"/>
        <v>0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0</v>
      </c>
      <c r="D5340" s="38">
        <f t="shared" si="85"/>
        <v>0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0.50800000000000001</v>
      </c>
      <c r="D5341" s="38">
        <f t="shared" si="85"/>
        <v>0.50800000000000001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13.66</v>
      </c>
      <c r="D5342" s="38">
        <f t="shared" si="85"/>
        <v>13.66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16</v>
      </c>
      <c r="D5343" s="38">
        <f t="shared" si="85"/>
        <v>16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23.716000000000001</v>
      </c>
      <c r="D5344" s="38">
        <f t="shared" si="85"/>
        <v>23.716000000000001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15.016</v>
      </c>
      <c r="D5345" s="38">
        <f t="shared" si="85"/>
        <v>15.016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28.812000000000001</v>
      </c>
      <c r="D5346" s="38">
        <f t="shared" si="85"/>
        <v>28.812000000000001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27.928000000000001</v>
      </c>
      <c r="D5347" s="38">
        <f t="shared" si="85"/>
        <v>27.928000000000001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6.1280000000000001</v>
      </c>
      <c r="D5348" s="38">
        <f t="shared" si="85"/>
        <v>6.1280000000000001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0</v>
      </c>
      <c r="D5349" s="38">
        <f t="shared" si="85"/>
        <v>0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0</v>
      </c>
      <c r="D5350" s="38">
        <f t="shared" si="85"/>
        <v>0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0</v>
      </c>
      <c r="D5351" s="38">
        <f t="shared" si="85"/>
        <v>0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0</v>
      </c>
      <c r="D5352" s="38">
        <f t="shared" si="85"/>
        <v>0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0</v>
      </c>
      <c r="D5353" s="38">
        <f t="shared" si="85"/>
        <v>0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0</v>
      </c>
      <c r="D5354" s="38">
        <f t="shared" si="85"/>
        <v>0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0</v>
      </c>
      <c r="D5355" s="38">
        <f t="shared" si="85"/>
        <v>0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0.224</v>
      </c>
      <c r="D5356" s="38">
        <f t="shared" si="85"/>
        <v>0.224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0.7</v>
      </c>
      <c r="D5357" s="38">
        <f t="shared" si="85"/>
        <v>0.7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0.71599999999999997</v>
      </c>
      <c r="D5358" s="38">
        <f t="shared" si="85"/>
        <v>0.71599999999999997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0.59599999999999997</v>
      </c>
      <c r="D5359" s="38">
        <f t="shared" si="85"/>
        <v>0.59599999999999997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0.26800000000000002</v>
      </c>
      <c r="D5360" s="38">
        <f t="shared" si="85"/>
        <v>0.26800000000000002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0.26400000000000001</v>
      </c>
      <c r="D5361" s="38">
        <f t="shared" si="85"/>
        <v>0.26400000000000001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0.58399999999999996</v>
      </c>
      <c r="D5362" s="38">
        <f t="shared" si="85"/>
        <v>0.58399999999999996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0.30399999999999999</v>
      </c>
      <c r="D5363" s="38">
        <f t="shared" si="85"/>
        <v>0.30399999999999999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0.26800000000000002</v>
      </c>
      <c r="D5364" s="38">
        <f t="shared" si="85"/>
        <v>0.26800000000000002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0.55600000000000005</v>
      </c>
      <c r="D5365" s="38">
        <f t="shared" si="85"/>
        <v>0.55600000000000005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0.376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0.26800000000000002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0.26800000000000002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0.26400000000000001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0.26400000000000001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0.26400000000000001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0.26400000000000001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0.26400000000000001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0.26400000000000001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0.26400000000000001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0.26400000000000001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0.26400000000000001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0.26400000000000001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0.26400000000000001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0.26400000000000001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0.26400000000000001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0.26400000000000001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0.26400000000000001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0.26400000000000001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0.26400000000000001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0.26400000000000001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0.26400000000000001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0.26400000000000001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0.26400000000000001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0.26400000000000001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0.26400000000000001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0.26400000000000001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0.26400000000000001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0.26400000000000001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0.26400000000000001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0.26400000000000001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0.26400000000000001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0.26400000000000001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0.26800000000000002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0.26800000000000002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0.26800000000000002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0.26400000000000001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0.26800000000000002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0.26800000000000002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0.26800000000000002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0.26800000000000002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0.26800000000000002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0.26800000000000002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0.26800000000000002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0.26800000000000002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0.14799999999999999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0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0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0</v>
      </c>
      <c r="D5414" s="38">
        <f t="shared" si="86"/>
        <v>0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0</v>
      </c>
      <c r="D5415" s="38">
        <f t="shared" si="86"/>
        <v>0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0</v>
      </c>
      <c r="D5416" s="38">
        <f t="shared" si="86"/>
        <v>0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0</v>
      </c>
      <c r="D5417" s="38">
        <f t="shared" si="86"/>
        <v>0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3.2280000000000002</v>
      </c>
      <c r="D5418" s="38">
        <f t="shared" si="86"/>
        <v>3.2280000000000002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45.667999999999999</v>
      </c>
      <c r="D5419" s="38">
        <f t="shared" si="86"/>
        <v>45.667999999999999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38.76</v>
      </c>
      <c r="D5420" s="38">
        <f t="shared" si="86"/>
        <v>38.76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30.143999999999998</v>
      </c>
      <c r="D5421" s="38">
        <f t="shared" si="86"/>
        <v>30.143999999999998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53.34</v>
      </c>
      <c r="D5422" s="38">
        <f t="shared" si="86"/>
        <v>53.34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56.4</v>
      </c>
      <c r="D5423" s="38">
        <f t="shared" si="86"/>
        <v>56.4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46.311999999999998</v>
      </c>
      <c r="D5424" s="38">
        <f t="shared" si="86"/>
        <v>46.311999999999998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43.508000000000003</v>
      </c>
      <c r="D5425" s="38">
        <f t="shared" si="86"/>
        <v>43.508000000000003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48.491999999999997</v>
      </c>
      <c r="D5426" s="38">
        <f t="shared" si="86"/>
        <v>48.491999999999997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61.131999999999998</v>
      </c>
      <c r="D5427" s="38">
        <f t="shared" si="86"/>
        <v>61.131999999999998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59.968000000000004</v>
      </c>
      <c r="D5428" s="38">
        <f t="shared" si="86"/>
        <v>59.968000000000004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58.996000000000002</v>
      </c>
      <c r="D5429" s="38">
        <f t="shared" si="86"/>
        <v>58.996000000000002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59.6</v>
      </c>
      <c r="D5430" s="38">
        <f t="shared" si="86"/>
        <v>59.6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62.116</v>
      </c>
      <c r="D5431" s="38">
        <f t="shared" si="86"/>
        <v>62.116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60.363999999999997</v>
      </c>
      <c r="D5432" s="38">
        <f t="shared" si="86"/>
        <v>60.363999999999997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64.992000000000004</v>
      </c>
      <c r="D5433" s="38">
        <f t="shared" si="86"/>
        <v>64.992000000000004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65.599999999999994</v>
      </c>
      <c r="D5434" s="38">
        <f t="shared" si="86"/>
        <v>65.599999999999994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60.984000000000002</v>
      </c>
      <c r="D5435" s="38">
        <f t="shared" si="86"/>
        <v>60.984000000000002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63.54</v>
      </c>
      <c r="D5436" s="38">
        <f t="shared" si="86"/>
        <v>63.54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65.304000000000002</v>
      </c>
      <c r="D5437" s="38">
        <f t="shared" si="86"/>
        <v>65.304000000000002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66.792000000000002</v>
      </c>
      <c r="D5438" s="38">
        <f t="shared" si="86"/>
        <v>66.792000000000002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67.811999999999998</v>
      </c>
      <c r="D5439" s="38">
        <f t="shared" si="86"/>
        <v>67.811999999999998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68.959999999999994</v>
      </c>
      <c r="D5440" s="38">
        <f t="shared" si="86"/>
        <v>68.959999999999994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41.795999999999999</v>
      </c>
      <c r="D5441" s="38">
        <f t="shared" si="86"/>
        <v>41.795999999999999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36.351999999999997</v>
      </c>
      <c r="D5442" s="38">
        <f t="shared" si="86"/>
        <v>36.351999999999997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0</v>
      </c>
      <c r="D5443" s="38">
        <f t="shared" si="86"/>
        <v>0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0</v>
      </c>
      <c r="D5444" s="38">
        <f t="shared" si="86"/>
        <v>0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0</v>
      </c>
      <c r="D5445" s="38">
        <f t="shared" si="86"/>
        <v>0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0</v>
      </c>
      <c r="D5446" s="38">
        <f t="shared" si="86"/>
        <v>0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0</v>
      </c>
      <c r="D5447" s="38">
        <f t="shared" ref="D5447:D5510" si="87">IF(OR(WEEKDAY(A5447,11)=6,WEEKDAY(A5447,11)=7)=TRUE, 0,IF(AND(B5447-$O$4&gt;0=TRUE,B5447-$P$4&gt;0=FALSE),C5447,0))</f>
        <v>0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0</v>
      </c>
      <c r="D5448" s="38">
        <f t="shared" si="87"/>
        <v>0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0</v>
      </c>
      <c r="D5449" s="38">
        <f t="shared" si="87"/>
        <v>0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0.28000000000000003</v>
      </c>
      <c r="D5450" s="38">
        <f t="shared" si="87"/>
        <v>0.28000000000000003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0.58799999999999997</v>
      </c>
      <c r="D5451" s="38">
        <f t="shared" si="87"/>
        <v>0.58799999999999997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0.39200000000000002</v>
      </c>
      <c r="D5452" s="38">
        <f t="shared" si="87"/>
        <v>0.39200000000000002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0.432</v>
      </c>
      <c r="D5453" s="38">
        <f t="shared" si="87"/>
        <v>0.432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0.46800000000000003</v>
      </c>
      <c r="D5454" s="38">
        <f t="shared" si="87"/>
        <v>0.46800000000000003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0.26800000000000002</v>
      </c>
      <c r="D5455" s="38">
        <f t="shared" si="87"/>
        <v>0.26800000000000002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0.40400000000000003</v>
      </c>
      <c r="D5456" s="38">
        <f t="shared" si="87"/>
        <v>0.40400000000000003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0.56799999999999995</v>
      </c>
      <c r="D5457" s="38">
        <f t="shared" si="87"/>
        <v>0.56799999999999995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0.26800000000000002</v>
      </c>
      <c r="D5458" s="38">
        <f t="shared" si="87"/>
        <v>0.26800000000000002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0.27200000000000002</v>
      </c>
      <c r="D5459" s="38">
        <f t="shared" si="87"/>
        <v>0.27200000000000002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0.6</v>
      </c>
      <c r="D5460" s="38">
        <f t="shared" si="87"/>
        <v>0.6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0.35599999999999998</v>
      </c>
      <c r="D5461" s="38">
        <f t="shared" si="87"/>
        <v>0.35599999999999998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0.26800000000000002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0.30399999999999999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0.26800000000000002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0.26800000000000002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0.26400000000000001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0.26400000000000001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0.26400000000000001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0.26400000000000001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0.26400000000000001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0.26400000000000001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0.26400000000000001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0.26400000000000001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0.26400000000000001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0.26800000000000002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0.26400000000000001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0.26400000000000001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0.26400000000000001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0.26400000000000001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0.26400000000000001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0.26400000000000001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0.26400000000000001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0.26400000000000001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0.26400000000000001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0.26400000000000001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0.26400000000000001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0.26400000000000001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0.26400000000000001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0.26400000000000001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0.26400000000000001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0.26400000000000001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0.26400000000000001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0.26400000000000001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0.26400000000000001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0.26800000000000002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0.26800000000000002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0.26800000000000002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0.26800000000000002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0.26800000000000002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0.26800000000000002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0.26800000000000002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0.26800000000000002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0.26800000000000002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0.26800000000000002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0.26800000000000002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5.1999999999999998E-2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0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0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0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0</v>
      </c>
      <c r="D5510" s="38">
        <f t="shared" si="87"/>
        <v>0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0</v>
      </c>
      <c r="D5511" s="38">
        <f t="shared" ref="D5511:D5574" si="88">IF(OR(WEEKDAY(A5511,11)=6,WEEKDAY(A5511,11)=7)=TRUE, 0,IF(AND(B5511-$O$4&gt;0=TRUE,B5511-$P$4&gt;0=FALSE),C5511,0))</f>
        <v>0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0</v>
      </c>
      <c r="D5512" s="38">
        <f t="shared" si="88"/>
        <v>0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0</v>
      </c>
      <c r="D5513" s="38">
        <f t="shared" si="88"/>
        <v>0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0</v>
      </c>
      <c r="D5514" s="38">
        <f t="shared" si="88"/>
        <v>0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9.4960000000000004</v>
      </c>
      <c r="D5515" s="38">
        <f t="shared" si="88"/>
        <v>9.4960000000000004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10.672000000000001</v>
      </c>
      <c r="D5516" s="38">
        <f t="shared" si="88"/>
        <v>10.672000000000001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25.216000000000001</v>
      </c>
      <c r="D5517" s="38">
        <f t="shared" si="88"/>
        <v>25.216000000000001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42.183999999999997</v>
      </c>
      <c r="D5518" s="38">
        <f t="shared" si="88"/>
        <v>42.183999999999997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41.1</v>
      </c>
      <c r="D5519" s="38">
        <f t="shared" si="88"/>
        <v>41.1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43.48</v>
      </c>
      <c r="D5520" s="38">
        <f t="shared" si="88"/>
        <v>43.48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28.928000000000001</v>
      </c>
      <c r="D5521" s="38">
        <f t="shared" si="88"/>
        <v>28.928000000000001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12.164</v>
      </c>
      <c r="D5522" s="38">
        <f t="shared" si="88"/>
        <v>12.164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36.82</v>
      </c>
      <c r="D5523" s="38">
        <f t="shared" si="88"/>
        <v>36.82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42.328000000000003</v>
      </c>
      <c r="D5524" s="38">
        <f t="shared" si="88"/>
        <v>42.328000000000003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55.42</v>
      </c>
      <c r="D5525" s="38">
        <f t="shared" si="88"/>
        <v>55.42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56.363999999999997</v>
      </c>
      <c r="D5526" s="38">
        <f t="shared" si="88"/>
        <v>56.363999999999997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59.624000000000002</v>
      </c>
      <c r="D5527" s="38">
        <f t="shared" si="88"/>
        <v>59.624000000000002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48.432000000000002</v>
      </c>
      <c r="D5528" s="38">
        <f t="shared" si="88"/>
        <v>48.432000000000002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57.576000000000001</v>
      </c>
      <c r="D5529" s="38">
        <f t="shared" si="88"/>
        <v>57.576000000000001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56.872</v>
      </c>
      <c r="D5530" s="38">
        <f t="shared" si="88"/>
        <v>56.872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58.524000000000001</v>
      </c>
      <c r="D5531" s="38">
        <f t="shared" si="88"/>
        <v>58.524000000000001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56.636000000000003</v>
      </c>
      <c r="D5532" s="38">
        <f t="shared" si="88"/>
        <v>56.636000000000003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49.316000000000003</v>
      </c>
      <c r="D5533" s="38">
        <f t="shared" si="88"/>
        <v>49.316000000000003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50.652000000000001</v>
      </c>
      <c r="D5534" s="38">
        <f t="shared" si="88"/>
        <v>50.652000000000001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39.892000000000003</v>
      </c>
      <c r="D5535" s="38">
        <f t="shared" si="88"/>
        <v>39.892000000000003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32.212000000000003</v>
      </c>
      <c r="D5536" s="38">
        <f t="shared" si="88"/>
        <v>32.212000000000003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26.78</v>
      </c>
      <c r="D5537" s="38">
        <f t="shared" si="88"/>
        <v>26.78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19.399999999999999</v>
      </c>
      <c r="D5538" s="38">
        <f t="shared" si="88"/>
        <v>19.399999999999999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0</v>
      </c>
      <c r="D5539" s="38">
        <f t="shared" si="88"/>
        <v>0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0</v>
      </c>
      <c r="D5540" s="38">
        <f t="shared" si="88"/>
        <v>0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0</v>
      </c>
      <c r="D5541" s="38">
        <f t="shared" si="88"/>
        <v>0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0</v>
      </c>
      <c r="D5542" s="38">
        <f t="shared" si="88"/>
        <v>0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0</v>
      </c>
      <c r="D5543" s="38">
        <f t="shared" si="88"/>
        <v>0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0</v>
      </c>
      <c r="D5544" s="38">
        <f t="shared" si="88"/>
        <v>0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0</v>
      </c>
      <c r="D5545" s="38">
        <f t="shared" si="88"/>
        <v>0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0</v>
      </c>
      <c r="D5546" s="38">
        <f t="shared" si="88"/>
        <v>0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0</v>
      </c>
      <c r="D5547" s="38">
        <f t="shared" si="88"/>
        <v>0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0</v>
      </c>
      <c r="D5548" s="38">
        <f t="shared" si="88"/>
        <v>0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0.59199999999999997</v>
      </c>
      <c r="D5549" s="38">
        <f t="shared" si="88"/>
        <v>0.59199999999999997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0.748</v>
      </c>
      <c r="D5550" s="38">
        <f t="shared" si="88"/>
        <v>0.748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0.30399999999999999</v>
      </c>
      <c r="D5551" s="38">
        <f t="shared" si="88"/>
        <v>0.30399999999999999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0.432</v>
      </c>
      <c r="D5552" s="38">
        <f t="shared" si="88"/>
        <v>0.432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0.49199999999999999</v>
      </c>
      <c r="D5553" s="38">
        <f t="shared" si="88"/>
        <v>0.49199999999999999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0.26800000000000002</v>
      </c>
      <c r="D5554" s="38">
        <f t="shared" si="88"/>
        <v>0.26800000000000002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0.26800000000000002</v>
      </c>
      <c r="D5555" s="38">
        <f t="shared" si="88"/>
        <v>0.26800000000000002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0.57999999999999996</v>
      </c>
      <c r="D5556" s="38">
        <f t="shared" si="88"/>
        <v>0.57999999999999996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0.33200000000000002</v>
      </c>
      <c r="D5557" s="38">
        <f t="shared" si="88"/>
        <v>0.33200000000000002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0.26800000000000002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0.27600000000000002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0.26800000000000002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0.26800000000000002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0.26800000000000002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0.26800000000000002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0.26400000000000001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0.26800000000000002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0.26800000000000002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0.26800000000000002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0.26400000000000001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0.26800000000000002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0.26800000000000002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0.26800000000000002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0.26800000000000002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0.26800000000000002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0.26400000000000001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0.26800000000000002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0.26400000000000001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0.26800000000000002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0.26800000000000002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0.26800000000000002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0.26800000000000002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0.26800000000000002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0.26800000000000002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0.26800000000000002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0.26800000000000002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0.26800000000000002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0.26800000000000002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0.26800000000000002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0.26800000000000002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0.26400000000000001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0.26800000000000002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0.26800000000000002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0.26800000000000002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0.26800000000000002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0.26800000000000002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0.26800000000000002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0.26800000000000002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0.26800000000000002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0.26800000000000002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0.26800000000000002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0.26800000000000002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0.26800000000000002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0.23599999999999999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0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0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0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0</v>
      </c>
      <c r="D5606" s="38">
        <f t="shared" si="89"/>
        <v>0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0</v>
      </c>
      <c r="D5607" s="38">
        <f t="shared" si="89"/>
        <v>0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0</v>
      </c>
      <c r="D5608" s="38">
        <f t="shared" si="89"/>
        <v>0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0</v>
      </c>
      <c r="D5609" s="38">
        <f t="shared" si="89"/>
        <v>0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25.236000000000001</v>
      </c>
      <c r="D5610" s="38">
        <f t="shared" si="89"/>
        <v>25.236000000000001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13.128</v>
      </c>
      <c r="D5611" s="38">
        <f t="shared" si="89"/>
        <v>13.128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41.664000000000001</v>
      </c>
      <c r="D5612" s="38">
        <f t="shared" si="89"/>
        <v>41.664000000000001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42.188000000000002</v>
      </c>
      <c r="D5613" s="38">
        <f t="shared" si="89"/>
        <v>42.188000000000002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40.811999999999998</v>
      </c>
      <c r="D5614" s="38">
        <f t="shared" si="89"/>
        <v>40.811999999999998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42.131999999999998</v>
      </c>
      <c r="D5615" s="38">
        <f t="shared" si="89"/>
        <v>42.131999999999998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46.844000000000001</v>
      </c>
      <c r="D5616" s="38">
        <f t="shared" si="89"/>
        <v>46.844000000000001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43.148000000000003</v>
      </c>
      <c r="D5617" s="38">
        <f t="shared" si="89"/>
        <v>43.148000000000003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44.707999999999998</v>
      </c>
      <c r="D5618" s="38">
        <f t="shared" si="89"/>
        <v>44.707999999999998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47.74</v>
      </c>
      <c r="D5619" s="38">
        <f t="shared" si="89"/>
        <v>47.74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38.171999999999997</v>
      </c>
      <c r="D5620" s="38">
        <f t="shared" si="89"/>
        <v>38.171999999999997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26.867999999999999</v>
      </c>
      <c r="D5621" s="38">
        <f t="shared" si="89"/>
        <v>26.867999999999999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3.2639999999999998</v>
      </c>
      <c r="D5622" s="38">
        <f t="shared" si="89"/>
        <v>3.2639999999999998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13.2</v>
      </c>
      <c r="D5623" s="38">
        <f t="shared" si="89"/>
        <v>13.2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36.384</v>
      </c>
      <c r="D5624" s="38">
        <f t="shared" si="89"/>
        <v>36.384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43.695999999999998</v>
      </c>
      <c r="D5625" s="38">
        <f t="shared" si="89"/>
        <v>43.695999999999998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20.88</v>
      </c>
      <c r="D5626" s="38">
        <f t="shared" si="89"/>
        <v>20.88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0.42799999999999999</v>
      </c>
      <c r="D5627" s="38">
        <f t="shared" si="89"/>
        <v>0.42799999999999999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18.815999999999999</v>
      </c>
      <c r="D5628" s="38">
        <f t="shared" si="89"/>
        <v>18.815999999999999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5.7560000000000002</v>
      </c>
      <c r="D5629" s="38">
        <f t="shared" si="89"/>
        <v>5.7560000000000002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17.484000000000002</v>
      </c>
      <c r="D5630" s="38">
        <f t="shared" si="89"/>
        <v>17.484000000000002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25.56</v>
      </c>
      <c r="D5631" s="38">
        <f t="shared" si="89"/>
        <v>25.56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33.659999999999997</v>
      </c>
      <c r="D5632" s="38">
        <f t="shared" si="89"/>
        <v>33.659999999999997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29.596</v>
      </c>
      <c r="D5633" s="38">
        <f t="shared" si="89"/>
        <v>29.596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14.635999999999999</v>
      </c>
      <c r="D5634" s="38">
        <f t="shared" si="89"/>
        <v>14.635999999999999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1.0920000000000001</v>
      </c>
      <c r="D5635" s="38">
        <f t="shared" si="89"/>
        <v>1.0920000000000001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0</v>
      </c>
      <c r="D5636" s="38">
        <f t="shared" si="89"/>
        <v>0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0</v>
      </c>
      <c r="D5637" s="38">
        <f t="shared" si="89"/>
        <v>0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0</v>
      </c>
      <c r="D5638" s="38">
        <f t="shared" si="89"/>
        <v>0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0</v>
      </c>
      <c r="D5639" s="38">
        <f t="shared" ref="D5639:D5702" si="90">IF(OR(WEEKDAY(A5639,11)=6,WEEKDAY(A5639,11)=7)=TRUE, 0,IF(AND(B5639-$O$4&gt;0=TRUE,B5639-$P$4&gt;0=FALSE),C5639,0))</f>
        <v>0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0</v>
      </c>
      <c r="D5640" s="38">
        <f t="shared" si="90"/>
        <v>0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4.0000000000000001E-3</v>
      </c>
      <c r="D5641" s="38">
        <f t="shared" si="90"/>
        <v>4.0000000000000001E-3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8.7999999999999995E-2</v>
      </c>
      <c r="D5642" s="38">
        <f t="shared" si="90"/>
        <v>8.7999999999999995E-2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0</v>
      </c>
      <c r="D5643" s="38">
        <f t="shared" si="90"/>
        <v>0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0</v>
      </c>
      <c r="D5644" s="38">
        <f t="shared" si="90"/>
        <v>0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0.216</v>
      </c>
      <c r="D5645" s="38">
        <f t="shared" si="90"/>
        <v>0.216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43.015999999999998</v>
      </c>
      <c r="D5646" s="38">
        <f t="shared" si="90"/>
        <v>43.015999999999998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45.363999999999997</v>
      </c>
      <c r="D5647" s="38">
        <f t="shared" si="90"/>
        <v>45.363999999999997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45.316000000000003</v>
      </c>
      <c r="D5648" s="38">
        <f t="shared" si="90"/>
        <v>45.316000000000003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44.768000000000001</v>
      </c>
      <c r="D5649" s="38">
        <f t="shared" si="90"/>
        <v>44.768000000000001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45.295999999999999</v>
      </c>
      <c r="D5650" s="38">
        <f t="shared" si="90"/>
        <v>45.295999999999999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45.5</v>
      </c>
      <c r="D5651" s="38">
        <f t="shared" si="90"/>
        <v>45.5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45.372</v>
      </c>
      <c r="D5652" s="38">
        <f t="shared" si="90"/>
        <v>45.372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44.572000000000003</v>
      </c>
      <c r="D5653" s="38">
        <f t="shared" si="90"/>
        <v>44.572000000000003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45.552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45.28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44.591999999999999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45.34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45.351999999999997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18.687999999999999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0.26400000000000001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0.26800000000000002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0.26800000000000002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0.26800000000000002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0.26800000000000002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0.26800000000000002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0.26800000000000002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0.26800000000000002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0.26800000000000002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0.26800000000000002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31.431999999999999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45.171999999999997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45.256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44.588000000000001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10.124000000000001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0.26400000000000001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0.26800000000000002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0.26800000000000002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0.26800000000000002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0.26800000000000002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0.26800000000000002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0.26800000000000002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0.26800000000000002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0.26800000000000002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0.26800000000000002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0.26800000000000002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0.26800000000000002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0.26800000000000002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0.26800000000000002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0.26800000000000002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0.26800000000000002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0.26800000000000002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0.26800000000000002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0.26800000000000002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0.26800000000000002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0.26800000000000002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0.26800000000000002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0.26800000000000002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0.02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0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0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0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0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0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0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0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0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0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0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0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0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0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0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0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0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0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0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0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0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0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0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0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0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0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0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0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0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0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0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0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0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0.504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0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10.416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0.13600000000000001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0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0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0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0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0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0.128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0.41199999999999998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0.49199999999999999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0.34399999999999997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0.57599999999999996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0.26800000000000002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0.26800000000000002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0.47199999999999998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0.40799999999999997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0.26800000000000002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0.26800000000000002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0.432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0.26800000000000002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0.26800000000000002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0.26800000000000002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0.26800000000000002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0.26800000000000002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0.26800000000000002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0.26800000000000002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0.26400000000000001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0.26800000000000002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0.26800000000000002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0.26400000000000001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0.26800000000000002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0.26400000000000001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0.26800000000000002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0.26400000000000001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0.26800000000000002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0.26400000000000001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0.26400000000000001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0.26400000000000001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0.26800000000000002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0.26400000000000001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0.26400000000000001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0.26400000000000001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0.26400000000000001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0.26800000000000002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0.26400000000000001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0.26400000000000001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0.26400000000000001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0.26800000000000002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0.26800000000000002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0.26800000000000002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0.26800000000000002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0.26800000000000002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0.26800000000000002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0.26800000000000002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0.26800000000000002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0.26800000000000002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0.26800000000000002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0.26800000000000002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0.26800000000000002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0.26800000000000002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0.14000000000000001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0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0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0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0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0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0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0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0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0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0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0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0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0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0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0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0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0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0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0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0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0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0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0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0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0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0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0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0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0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0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0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0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0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0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0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0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0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0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0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0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0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0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0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6.8000000000000005E-2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0.58399999999999996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0.57199999999999995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0.58799999999999997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0.26400000000000001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0.26800000000000002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0.3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0.59199999999999997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0.40400000000000003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0.26400000000000001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0.26800000000000002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0.26800000000000002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0.26400000000000001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0.26800000000000002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0.26400000000000001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0.26800000000000002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0.26400000000000001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0.26400000000000001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0.26400000000000001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0.26400000000000001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0.26400000000000001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0.26400000000000001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0.26400000000000001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0.26400000000000001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0.26400000000000001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0.26400000000000001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0.26400000000000001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0.26400000000000001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0.26400000000000001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0.26400000000000001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0.26400000000000001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0.26400000000000001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0.26400000000000001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0.26800000000000002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0.26400000000000001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0.26400000000000001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0.26400000000000001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0.26400000000000001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0.26400000000000001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0.26400000000000001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0.26400000000000001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0.26800000000000002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0.26800000000000002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0.26800000000000002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0.26800000000000002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0.26800000000000002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0.26800000000000002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0.26800000000000002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0.26800000000000002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0.26800000000000002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0.26800000000000002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0.26800000000000002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0.108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0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0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0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0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0</v>
      </c>
      <c r="D5894" s="38">
        <f t="shared" si="94"/>
        <v>0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0</v>
      </c>
      <c r="D5895" s="38">
        <f t="shared" ref="D5895:D5958" si="95">IF(OR(WEEKDAY(A5895,11)=6,WEEKDAY(A5895,11)=7)=TRUE, 0,IF(AND(B5895-$O$4&gt;0=TRUE,B5895-$P$4&gt;0=FALSE),C5895,0))</f>
        <v>0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0</v>
      </c>
      <c r="D5896" s="38">
        <f t="shared" si="95"/>
        <v>0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0</v>
      </c>
      <c r="D5897" s="38">
        <f t="shared" si="95"/>
        <v>0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0</v>
      </c>
      <c r="D5898" s="38">
        <f t="shared" si="95"/>
        <v>0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0</v>
      </c>
      <c r="D5899" s="38">
        <f t="shared" si="95"/>
        <v>0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0</v>
      </c>
      <c r="D5900" s="38">
        <f t="shared" si="95"/>
        <v>0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0</v>
      </c>
      <c r="D5901" s="38">
        <f t="shared" si="95"/>
        <v>0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0</v>
      </c>
      <c r="D5902" s="38">
        <f t="shared" si="95"/>
        <v>0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0</v>
      </c>
      <c r="D5903" s="38">
        <f t="shared" si="95"/>
        <v>0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0</v>
      </c>
      <c r="D5904" s="38">
        <f t="shared" si="95"/>
        <v>0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0</v>
      </c>
      <c r="D5905" s="38">
        <f t="shared" si="95"/>
        <v>0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0</v>
      </c>
      <c r="D5906" s="38">
        <f t="shared" si="95"/>
        <v>0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0</v>
      </c>
      <c r="D5907" s="38">
        <f t="shared" si="95"/>
        <v>0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0</v>
      </c>
      <c r="D5908" s="38">
        <f t="shared" si="95"/>
        <v>0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0</v>
      </c>
      <c r="D5909" s="38">
        <f t="shared" si="95"/>
        <v>0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0</v>
      </c>
      <c r="D5910" s="38">
        <f t="shared" si="95"/>
        <v>0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0</v>
      </c>
      <c r="D5911" s="38">
        <f t="shared" si="95"/>
        <v>0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0</v>
      </c>
      <c r="D5912" s="38">
        <f t="shared" si="95"/>
        <v>0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0</v>
      </c>
      <c r="D5913" s="38">
        <f t="shared" si="95"/>
        <v>0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0</v>
      </c>
      <c r="D5914" s="38">
        <f t="shared" si="95"/>
        <v>0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0</v>
      </c>
      <c r="D5915" s="38">
        <f t="shared" si="95"/>
        <v>0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0</v>
      </c>
      <c r="D5916" s="38">
        <f t="shared" si="95"/>
        <v>0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0</v>
      </c>
      <c r="D5917" s="38">
        <f t="shared" si="95"/>
        <v>0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0</v>
      </c>
      <c r="D5918" s="38">
        <f t="shared" si="95"/>
        <v>0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0</v>
      </c>
      <c r="D5919" s="38">
        <f t="shared" si="95"/>
        <v>0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0</v>
      </c>
      <c r="D5920" s="38">
        <f t="shared" si="95"/>
        <v>0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0</v>
      </c>
      <c r="D5921" s="38">
        <f t="shared" si="95"/>
        <v>0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0</v>
      </c>
      <c r="D5922" s="38">
        <f t="shared" si="95"/>
        <v>0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0</v>
      </c>
      <c r="D5923" s="38">
        <f t="shared" si="95"/>
        <v>0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0</v>
      </c>
      <c r="D5924" s="38">
        <f t="shared" si="95"/>
        <v>0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0.83599999999999997</v>
      </c>
      <c r="D5925" s="38">
        <f t="shared" si="95"/>
        <v>0.83599999999999997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0</v>
      </c>
      <c r="D5926" s="38">
        <f t="shared" si="95"/>
        <v>0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0</v>
      </c>
      <c r="D5927" s="38">
        <f t="shared" si="95"/>
        <v>0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0</v>
      </c>
      <c r="D5928" s="38">
        <f t="shared" si="95"/>
        <v>0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0</v>
      </c>
      <c r="D5929" s="38">
        <f t="shared" si="95"/>
        <v>0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0</v>
      </c>
      <c r="D5930" s="38">
        <f t="shared" si="95"/>
        <v>0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0</v>
      </c>
      <c r="D5931" s="38">
        <f t="shared" si="95"/>
        <v>0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0</v>
      </c>
      <c r="D5932" s="38">
        <f t="shared" si="95"/>
        <v>0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0.04</v>
      </c>
      <c r="D5933" s="38">
        <f t="shared" si="95"/>
        <v>0.04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0.81200000000000006</v>
      </c>
      <c r="D5934" s="38">
        <f t="shared" si="95"/>
        <v>0.81200000000000006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0.77600000000000002</v>
      </c>
      <c r="D5935" s="38">
        <f t="shared" si="95"/>
        <v>0.77600000000000002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0.26400000000000001</v>
      </c>
      <c r="D5936" s="38">
        <f t="shared" si="95"/>
        <v>0.26400000000000001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0.26400000000000001</v>
      </c>
      <c r="D5937" s="38">
        <f t="shared" si="95"/>
        <v>0.26400000000000001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0.52800000000000002</v>
      </c>
      <c r="D5938" s="38">
        <f t="shared" si="95"/>
        <v>0.52800000000000002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0.316</v>
      </c>
      <c r="D5939" s="38">
        <f t="shared" si="95"/>
        <v>0.316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0.26800000000000002</v>
      </c>
      <c r="D5940" s="38">
        <f t="shared" si="95"/>
        <v>0.26800000000000002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0.26800000000000002</v>
      </c>
      <c r="D5941" s="38">
        <f t="shared" si="95"/>
        <v>0.26800000000000002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0.56799999999999995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0.312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0.26800000000000002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0.26800000000000002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0.26800000000000002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0.26400000000000001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0.26800000000000002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0.26400000000000001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0.26400000000000001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0.26800000000000002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0.26400000000000001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0.26800000000000002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0.26400000000000001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0.26400000000000001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0.26400000000000001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0.26400000000000001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0.26400000000000001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0.26400000000000001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0.26400000000000001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0.26400000000000001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0.26400000000000001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0.26400000000000001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0.26400000000000001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0.26400000000000001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0.26400000000000001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0.26400000000000001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0.26400000000000001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0.26400000000000001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0.26400000000000001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0.26400000000000001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0.26400000000000001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0.26400000000000001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0.26800000000000002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0.26800000000000002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0.26800000000000002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0.26800000000000002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0.26800000000000002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0.26800000000000002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0.26800000000000002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0.26800000000000002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0.26800000000000002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0.26800000000000002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0.21199999999999999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4.0000000000000001E-3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0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0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0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0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0</v>
      </c>
      <c r="D5990" s="38">
        <f t="shared" si="96"/>
        <v>0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0</v>
      </c>
      <c r="D5991" s="38">
        <f t="shared" si="96"/>
        <v>0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0</v>
      </c>
      <c r="D5992" s="38">
        <f t="shared" si="96"/>
        <v>0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0</v>
      </c>
      <c r="D5993" s="38">
        <f t="shared" si="96"/>
        <v>0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0</v>
      </c>
      <c r="D5994" s="38">
        <f t="shared" si="96"/>
        <v>0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0</v>
      </c>
      <c r="D5995" s="38">
        <f t="shared" si="96"/>
        <v>0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0</v>
      </c>
      <c r="D5996" s="38">
        <f t="shared" si="96"/>
        <v>0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0</v>
      </c>
      <c r="D5997" s="38">
        <f t="shared" si="96"/>
        <v>0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0</v>
      </c>
      <c r="D5998" s="38">
        <f t="shared" si="96"/>
        <v>0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0</v>
      </c>
      <c r="D5999" s="38">
        <f t="shared" si="96"/>
        <v>0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0</v>
      </c>
      <c r="D6000" s="38">
        <f t="shared" si="96"/>
        <v>0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0</v>
      </c>
      <c r="D6001" s="38">
        <f t="shared" si="96"/>
        <v>0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0</v>
      </c>
      <c r="D6002" s="38">
        <f t="shared" si="96"/>
        <v>0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0</v>
      </c>
      <c r="D6003" s="38">
        <f t="shared" si="96"/>
        <v>0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0</v>
      </c>
      <c r="D6004" s="38">
        <f t="shared" si="96"/>
        <v>0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0</v>
      </c>
      <c r="D6005" s="38">
        <f t="shared" si="96"/>
        <v>0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0</v>
      </c>
      <c r="D6006" s="38">
        <f t="shared" si="96"/>
        <v>0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0.156</v>
      </c>
      <c r="D6007" s="38">
        <f t="shared" si="96"/>
        <v>0.156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0</v>
      </c>
      <c r="D6008" s="38">
        <f t="shared" si="96"/>
        <v>0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0</v>
      </c>
      <c r="D6009" s="38">
        <f t="shared" si="96"/>
        <v>0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0</v>
      </c>
      <c r="D6010" s="38">
        <f t="shared" si="96"/>
        <v>0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0</v>
      </c>
      <c r="D6011" s="38">
        <f t="shared" si="96"/>
        <v>0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0</v>
      </c>
      <c r="D6012" s="38">
        <f t="shared" si="96"/>
        <v>0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0</v>
      </c>
      <c r="D6013" s="38">
        <f t="shared" si="96"/>
        <v>0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0</v>
      </c>
      <c r="D6014" s="38">
        <f t="shared" si="96"/>
        <v>0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0</v>
      </c>
      <c r="D6015" s="38">
        <f t="shared" si="96"/>
        <v>0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0</v>
      </c>
      <c r="D6016" s="38">
        <f t="shared" si="96"/>
        <v>0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0</v>
      </c>
      <c r="D6017" s="38">
        <f t="shared" si="96"/>
        <v>0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0</v>
      </c>
      <c r="D6018" s="38">
        <f t="shared" si="96"/>
        <v>0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0</v>
      </c>
      <c r="D6019" s="38">
        <f t="shared" si="96"/>
        <v>0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0</v>
      </c>
      <c r="D6020" s="38">
        <f t="shared" si="96"/>
        <v>0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0</v>
      </c>
      <c r="D6021" s="38">
        <f t="shared" si="96"/>
        <v>0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0</v>
      </c>
      <c r="D6022" s="38">
        <f t="shared" si="96"/>
        <v>0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0</v>
      </c>
      <c r="D6023" s="38">
        <f t="shared" ref="D6023:D6086" si="97">IF(OR(WEEKDAY(A6023,11)=6,WEEKDAY(A6023,11)=7)=TRUE, 0,IF(AND(B6023-$O$4&gt;0=TRUE,B6023-$P$4&gt;0=FALSE),C6023,0))</f>
        <v>0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0</v>
      </c>
      <c r="D6024" s="38">
        <f t="shared" si="97"/>
        <v>0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0</v>
      </c>
      <c r="D6025" s="38">
        <f t="shared" si="97"/>
        <v>0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0</v>
      </c>
      <c r="D6026" s="38">
        <f t="shared" si="97"/>
        <v>0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0</v>
      </c>
      <c r="D6027" s="38">
        <f t="shared" si="97"/>
        <v>0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0</v>
      </c>
      <c r="D6028" s="38">
        <f t="shared" si="97"/>
        <v>0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1.2E-2</v>
      </c>
      <c r="D6029" s="38">
        <f t="shared" si="97"/>
        <v>1.2E-2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0.6</v>
      </c>
      <c r="D6030" s="38">
        <f t="shared" si="97"/>
        <v>0.6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0.67200000000000004</v>
      </c>
      <c r="D6031" s="38">
        <f t="shared" si="97"/>
        <v>0.67200000000000004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0.51200000000000001</v>
      </c>
      <c r="D6032" s="38">
        <f t="shared" si="97"/>
        <v>0.51200000000000001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0.26800000000000002</v>
      </c>
      <c r="D6033" s="38">
        <f t="shared" si="97"/>
        <v>0.26800000000000002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0.26800000000000002</v>
      </c>
      <c r="D6034" s="38">
        <f t="shared" si="97"/>
        <v>0.26800000000000002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0.52800000000000002</v>
      </c>
      <c r="D6035" s="38">
        <f t="shared" si="97"/>
        <v>0.52800000000000002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0.376</v>
      </c>
      <c r="D6036" s="38">
        <f t="shared" si="97"/>
        <v>0.376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0.26800000000000002</v>
      </c>
      <c r="D6037" s="38">
        <f t="shared" si="97"/>
        <v>0.26800000000000002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0.26800000000000002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0.32400000000000001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0.26800000000000002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0.26800000000000002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0.26800000000000002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0.26800000000000002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0.26400000000000001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0.26400000000000001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0.26800000000000002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0.26400000000000001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0.26400000000000001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0.26400000000000001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0.26400000000000001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0.26800000000000002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0.26400000000000001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0.26400000000000001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0.26800000000000002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0.26400000000000001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0.26800000000000002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0.26400000000000001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0.26800000000000002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0.26400000000000001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0.26800000000000002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0.26400000000000001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0.26800000000000002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0.26400000000000001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0.26800000000000002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0.26800000000000002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0.26800000000000002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0.26800000000000002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0.26800000000000002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0.26400000000000001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0.26800000000000002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0.26800000000000002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0.26800000000000002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0.26800000000000002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0.26800000000000002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0.26800000000000002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0.26800000000000002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0.26800000000000002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0.26800000000000002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0.26800000000000002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0.26800000000000002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5.1999999999999998E-2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0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0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0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0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0</v>
      </c>
      <c r="D6086" s="38">
        <f t="shared" si="97"/>
        <v>0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0</v>
      </c>
      <c r="D6087" s="38">
        <f t="shared" ref="D6087:D6150" si="98">IF(OR(WEEKDAY(A6087,11)=6,WEEKDAY(A6087,11)=7)=TRUE, 0,IF(AND(B6087-$O$4&gt;0=TRUE,B6087-$P$4&gt;0=FALSE),C6087,0))</f>
        <v>0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0</v>
      </c>
      <c r="D6088" s="38">
        <f t="shared" si="98"/>
        <v>0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0</v>
      </c>
      <c r="D6089" s="38">
        <f t="shared" si="98"/>
        <v>0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0</v>
      </c>
      <c r="D6090" s="38">
        <f t="shared" si="98"/>
        <v>0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0</v>
      </c>
      <c r="D6091" s="38">
        <f t="shared" si="98"/>
        <v>0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0</v>
      </c>
      <c r="D6092" s="38">
        <f t="shared" si="98"/>
        <v>0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0</v>
      </c>
      <c r="D6093" s="38">
        <f t="shared" si="98"/>
        <v>0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0</v>
      </c>
      <c r="D6094" s="38">
        <f t="shared" si="98"/>
        <v>0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0</v>
      </c>
      <c r="D6095" s="38">
        <f t="shared" si="98"/>
        <v>0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0</v>
      </c>
      <c r="D6096" s="38">
        <f t="shared" si="98"/>
        <v>0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0</v>
      </c>
      <c r="D6097" s="38">
        <f t="shared" si="98"/>
        <v>0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0</v>
      </c>
      <c r="D6098" s="38">
        <f t="shared" si="98"/>
        <v>0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0</v>
      </c>
      <c r="D6099" s="38">
        <f t="shared" si="98"/>
        <v>0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0</v>
      </c>
      <c r="D6100" s="38">
        <f t="shared" si="98"/>
        <v>0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0</v>
      </c>
      <c r="D6101" s="38">
        <f t="shared" si="98"/>
        <v>0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0</v>
      </c>
      <c r="D6102" s="38">
        <f t="shared" si="98"/>
        <v>0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0</v>
      </c>
      <c r="D6103" s="38">
        <f t="shared" si="98"/>
        <v>0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0</v>
      </c>
      <c r="D6104" s="38">
        <f t="shared" si="98"/>
        <v>0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0</v>
      </c>
      <c r="D6105" s="38">
        <f t="shared" si="98"/>
        <v>0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0</v>
      </c>
      <c r="D6106" s="38">
        <f t="shared" si="98"/>
        <v>0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0</v>
      </c>
      <c r="D6107" s="38">
        <f t="shared" si="98"/>
        <v>0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0</v>
      </c>
      <c r="D6108" s="38">
        <f t="shared" si="98"/>
        <v>0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0</v>
      </c>
      <c r="D6109" s="38">
        <f t="shared" si="98"/>
        <v>0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0</v>
      </c>
      <c r="D6110" s="38">
        <f t="shared" si="98"/>
        <v>0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0</v>
      </c>
      <c r="D6111" s="38">
        <f t="shared" si="98"/>
        <v>0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0</v>
      </c>
      <c r="D6112" s="38">
        <f t="shared" si="98"/>
        <v>0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0</v>
      </c>
      <c r="D6113" s="38">
        <f t="shared" si="98"/>
        <v>0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0</v>
      </c>
      <c r="D6114" s="38">
        <f t="shared" si="98"/>
        <v>0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0</v>
      </c>
      <c r="D6115" s="38">
        <f t="shared" si="98"/>
        <v>0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0</v>
      </c>
      <c r="D6116" s="38">
        <f t="shared" si="98"/>
        <v>0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0</v>
      </c>
      <c r="D6117" s="38">
        <f t="shared" si="98"/>
        <v>0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0</v>
      </c>
      <c r="D6118" s="38">
        <f t="shared" si="98"/>
        <v>0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0</v>
      </c>
      <c r="D6119" s="38">
        <f t="shared" si="98"/>
        <v>0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0</v>
      </c>
      <c r="D6120" s="38">
        <f t="shared" si="98"/>
        <v>0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0</v>
      </c>
      <c r="D6121" s="38">
        <f t="shared" si="98"/>
        <v>0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0</v>
      </c>
      <c r="D6122" s="38">
        <f t="shared" si="98"/>
        <v>0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0</v>
      </c>
      <c r="D6123" s="38">
        <f t="shared" si="98"/>
        <v>0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0</v>
      </c>
      <c r="D6124" s="38">
        <f t="shared" si="98"/>
        <v>0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8.0000000000000002E-3</v>
      </c>
      <c r="D6125" s="38">
        <f t="shared" si="98"/>
        <v>8.0000000000000002E-3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0.57999999999999996</v>
      </c>
      <c r="D6126" s="38">
        <f t="shared" si="98"/>
        <v>0.57999999999999996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0.80800000000000005</v>
      </c>
      <c r="D6127" s="38">
        <f t="shared" si="98"/>
        <v>0.80800000000000005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0.54400000000000004</v>
      </c>
      <c r="D6128" s="38">
        <f t="shared" si="98"/>
        <v>0.54400000000000004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0.26400000000000001</v>
      </c>
      <c r="D6129" s="38">
        <f t="shared" si="98"/>
        <v>0.26400000000000001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0.26800000000000002</v>
      </c>
      <c r="D6130" s="38">
        <f t="shared" si="98"/>
        <v>0.26800000000000002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0.54800000000000004</v>
      </c>
      <c r="D6131" s="38">
        <f t="shared" si="98"/>
        <v>0.54800000000000004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0.47599999999999998</v>
      </c>
      <c r="D6132" s="38">
        <f t="shared" si="98"/>
        <v>0.47599999999999998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0.26800000000000002</v>
      </c>
      <c r="D6133" s="38">
        <f t="shared" si="98"/>
        <v>0.26800000000000002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0.26800000000000002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0.28399999999999997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0.26400000000000001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0.26400000000000001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0.26400000000000001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0.26400000000000001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0.26400000000000001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0.26400000000000001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0.26400000000000001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0.26400000000000001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0.26400000000000001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0.26400000000000001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0.26400000000000001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0.26400000000000001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0.26400000000000001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0.26400000000000001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0.26400000000000001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0.26400000000000001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0.26400000000000001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0.26400000000000001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0.26400000000000001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0.26400000000000001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0.26400000000000001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0.26400000000000001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0.26400000000000001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0.26400000000000001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0.26400000000000001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0.26400000000000001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0.26400000000000001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0.26400000000000001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0.26400000000000001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0.26400000000000001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0.26400000000000001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0.26800000000000002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0.26800000000000002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0.26800000000000002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0.26800000000000002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0.26800000000000002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0.26800000000000002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0.26800000000000002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0.26800000000000002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0.26800000000000002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0.26400000000000001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0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0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0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0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0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0</v>
      </c>
      <c r="D6182" s="38">
        <f t="shared" si="99"/>
        <v>0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0</v>
      </c>
      <c r="D6183" s="38">
        <f t="shared" si="99"/>
        <v>0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0</v>
      </c>
      <c r="D6184" s="38">
        <f t="shared" si="99"/>
        <v>0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0</v>
      </c>
      <c r="D6185" s="38">
        <f t="shared" si="99"/>
        <v>0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0</v>
      </c>
      <c r="D6186" s="38">
        <f t="shared" si="99"/>
        <v>0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0</v>
      </c>
      <c r="D6187" s="38">
        <f t="shared" si="99"/>
        <v>0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0</v>
      </c>
      <c r="D6188" s="38">
        <f t="shared" si="99"/>
        <v>0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0</v>
      </c>
      <c r="D6189" s="38">
        <f t="shared" si="99"/>
        <v>0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0</v>
      </c>
      <c r="D6190" s="38">
        <f t="shared" si="99"/>
        <v>0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0</v>
      </c>
      <c r="D6191" s="38">
        <f t="shared" si="99"/>
        <v>0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0</v>
      </c>
      <c r="D6192" s="38">
        <f t="shared" si="99"/>
        <v>0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0</v>
      </c>
      <c r="D6193" s="38">
        <f t="shared" si="99"/>
        <v>0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0</v>
      </c>
      <c r="D6194" s="38">
        <f t="shared" si="99"/>
        <v>0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0</v>
      </c>
      <c r="D6195" s="38">
        <f t="shared" si="99"/>
        <v>0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0</v>
      </c>
      <c r="D6196" s="38">
        <f t="shared" si="99"/>
        <v>0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0</v>
      </c>
      <c r="D6197" s="38">
        <f t="shared" si="99"/>
        <v>0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0</v>
      </c>
      <c r="D6198" s="38">
        <f t="shared" si="99"/>
        <v>0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0</v>
      </c>
      <c r="D6199" s="38">
        <f t="shared" si="99"/>
        <v>0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0</v>
      </c>
      <c r="D6200" s="38">
        <f t="shared" si="99"/>
        <v>0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0</v>
      </c>
      <c r="D6201" s="38">
        <f t="shared" si="99"/>
        <v>0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0</v>
      </c>
      <c r="D6202" s="38">
        <f t="shared" si="99"/>
        <v>0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0</v>
      </c>
      <c r="D6203" s="38">
        <f t="shared" si="99"/>
        <v>0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0</v>
      </c>
      <c r="D6204" s="38">
        <f t="shared" si="99"/>
        <v>0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0</v>
      </c>
      <c r="D6205" s="38">
        <f t="shared" si="99"/>
        <v>0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0</v>
      </c>
      <c r="D6206" s="38">
        <f t="shared" si="99"/>
        <v>0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0</v>
      </c>
      <c r="D6207" s="38">
        <f t="shared" si="99"/>
        <v>0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0</v>
      </c>
      <c r="D6208" s="38">
        <f t="shared" si="99"/>
        <v>0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0</v>
      </c>
      <c r="D6209" s="38">
        <f t="shared" si="99"/>
        <v>0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0</v>
      </c>
      <c r="D6210" s="38">
        <f t="shared" si="99"/>
        <v>0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0</v>
      </c>
      <c r="D6211" s="38">
        <f t="shared" si="99"/>
        <v>0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0</v>
      </c>
      <c r="D6212" s="38">
        <f t="shared" si="99"/>
        <v>0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0</v>
      </c>
      <c r="D6213" s="38">
        <f t="shared" si="99"/>
        <v>0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0</v>
      </c>
      <c r="D6214" s="38">
        <f t="shared" si="99"/>
        <v>0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0</v>
      </c>
      <c r="D6215" s="38">
        <f t="shared" ref="D6215:D6278" si="100">IF(OR(WEEKDAY(A6215,11)=6,WEEKDAY(A6215,11)=7)=TRUE, 0,IF(AND(B6215-$O$4&gt;0=TRUE,B6215-$P$4&gt;0=FALSE),C6215,0))</f>
        <v>0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0</v>
      </c>
      <c r="D6216" s="38">
        <f t="shared" si="100"/>
        <v>0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0</v>
      </c>
      <c r="D6217" s="38">
        <f t="shared" si="100"/>
        <v>0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0</v>
      </c>
      <c r="D6218" s="38">
        <f t="shared" si="100"/>
        <v>0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0</v>
      </c>
      <c r="D6219" s="38">
        <f t="shared" si="100"/>
        <v>0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0</v>
      </c>
      <c r="D6220" s="38">
        <f t="shared" si="100"/>
        <v>0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4.0000000000000001E-3</v>
      </c>
      <c r="D6221" s="38">
        <f t="shared" si="100"/>
        <v>4.0000000000000001E-3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0.52400000000000002</v>
      </c>
      <c r="D6222" s="38">
        <f t="shared" si="100"/>
        <v>0.52400000000000002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0.83599999999999997</v>
      </c>
      <c r="D6223" s="38">
        <f t="shared" si="100"/>
        <v>0.83599999999999997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0.58399999999999996</v>
      </c>
      <c r="D6224" s="38">
        <f t="shared" si="100"/>
        <v>0.58399999999999996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0.26800000000000002</v>
      </c>
      <c r="D6225" s="38">
        <f t="shared" si="100"/>
        <v>0.26800000000000002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0.26400000000000001</v>
      </c>
      <c r="D6226" s="38">
        <f t="shared" si="100"/>
        <v>0.26400000000000001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0.56399999999999995</v>
      </c>
      <c r="D6227" s="38">
        <f t="shared" si="100"/>
        <v>0.56399999999999995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0.436</v>
      </c>
      <c r="D6228" s="38">
        <f t="shared" si="100"/>
        <v>0.436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0.26800000000000002</v>
      </c>
      <c r="D6229" s="38">
        <f t="shared" si="100"/>
        <v>0.26800000000000002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0.26800000000000002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0.41199999999999998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0.26800000000000002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0.26800000000000002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0.26400000000000001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0.26400000000000001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0.26400000000000001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0.26400000000000001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0.26400000000000001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0.26400000000000001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0.26400000000000001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0.26400000000000001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0.26400000000000001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0.26400000000000001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0.26400000000000001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0.26400000000000001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0.26400000000000001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0.26400000000000001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0.26400000000000001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0.26400000000000001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0.26400000000000001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0.26400000000000001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0.26400000000000001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0.26400000000000001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0.26400000000000001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0.26400000000000001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0.26400000000000001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0.26400000000000001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0.26400000000000001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0.26400000000000001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0.26400000000000001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0.26400000000000001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0.26400000000000001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0.26800000000000002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0.26400000000000001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0.26800000000000002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0.26800000000000002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0.26800000000000002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0.26800000000000002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0.26800000000000002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0.26800000000000002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0.26800000000000002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0.16400000000000001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0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0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0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0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0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0</v>
      </c>
      <c r="D6278" s="38">
        <f t="shared" si="100"/>
        <v>0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0</v>
      </c>
      <c r="D6279" s="38">
        <f t="shared" ref="D6279:D6342" si="101">IF(OR(WEEKDAY(A6279,11)=6,WEEKDAY(A6279,11)=7)=TRUE, 0,IF(AND(B6279-$O$4&gt;0=TRUE,B6279-$P$4&gt;0=FALSE),C6279,0))</f>
        <v>0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0</v>
      </c>
      <c r="D6280" s="38">
        <f t="shared" si="101"/>
        <v>0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0</v>
      </c>
      <c r="D6281" s="38">
        <f t="shared" si="101"/>
        <v>0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0</v>
      </c>
      <c r="D6282" s="38">
        <f t="shared" si="101"/>
        <v>0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0</v>
      </c>
      <c r="D6283" s="38">
        <f t="shared" si="101"/>
        <v>0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0</v>
      </c>
      <c r="D6284" s="38">
        <f t="shared" si="101"/>
        <v>0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0</v>
      </c>
      <c r="D6285" s="38">
        <f t="shared" si="101"/>
        <v>0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0</v>
      </c>
      <c r="D6286" s="38">
        <f t="shared" si="101"/>
        <v>0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0</v>
      </c>
      <c r="D6287" s="38">
        <f t="shared" si="101"/>
        <v>0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0</v>
      </c>
      <c r="D6288" s="38">
        <f t="shared" si="101"/>
        <v>0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0</v>
      </c>
      <c r="D6289" s="38">
        <f t="shared" si="101"/>
        <v>0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0</v>
      </c>
      <c r="D6290" s="38">
        <f t="shared" si="101"/>
        <v>0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0</v>
      </c>
      <c r="D6291" s="38">
        <f t="shared" si="101"/>
        <v>0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0</v>
      </c>
      <c r="D6292" s="38">
        <f t="shared" si="101"/>
        <v>0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0</v>
      </c>
      <c r="D6293" s="38">
        <f t="shared" si="101"/>
        <v>0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0</v>
      </c>
      <c r="D6294" s="38">
        <f t="shared" si="101"/>
        <v>0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0</v>
      </c>
      <c r="D6295" s="38">
        <f t="shared" si="101"/>
        <v>0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0</v>
      </c>
      <c r="D6296" s="38">
        <f t="shared" si="101"/>
        <v>0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0</v>
      </c>
      <c r="D6297" s="38">
        <f t="shared" si="101"/>
        <v>0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0</v>
      </c>
      <c r="D6298" s="38">
        <f t="shared" si="101"/>
        <v>0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0</v>
      </c>
      <c r="D6299" s="38">
        <f t="shared" si="101"/>
        <v>0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0</v>
      </c>
      <c r="D6300" s="38">
        <f t="shared" si="101"/>
        <v>0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0</v>
      </c>
      <c r="D6301" s="38">
        <f t="shared" si="101"/>
        <v>0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0</v>
      </c>
      <c r="D6302" s="38">
        <f t="shared" si="101"/>
        <v>0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0</v>
      </c>
      <c r="D6303" s="38">
        <f t="shared" si="101"/>
        <v>0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0</v>
      </c>
      <c r="D6304" s="38">
        <f t="shared" si="101"/>
        <v>0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0</v>
      </c>
      <c r="D6305" s="38">
        <f t="shared" si="101"/>
        <v>0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0</v>
      </c>
      <c r="D6306" s="38">
        <f t="shared" si="101"/>
        <v>0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0</v>
      </c>
      <c r="D6307" s="38">
        <f t="shared" si="101"/>
        <v>0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0</v>
      </c>
      <c r="D6308" s="38">
        <f t="shared" si="101"/>
        <v>0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0</v>
      </c>
      <c r="D6309" s="38">
        <f t="shared" si="101"/>
        <v>0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0</v>
      </c>
      <c r="D6310" s="38">
        <f t="shared" si="101"/>
        <v>0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0</v>
      </c>
      <c r="D6311" s="38">
        <f t="shared" si="101"/>
        <v>0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0</v>
      </c>
      <c r="D6312" s="38">
        <f t="shared" si="101"/>
        <v>0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0</v>
      </c>
      <c r="D6313" s="38">
        <f t="shared" si="101"/>
        <v>0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0</v>
      </c>
      <c r="D6314" s="38">
        <f t="shared" si="101"/>
        <v>0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0</v>
      </c>
      <c r="D6315" s="38">
        <f t="shared" si="101"/>
        <v>0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0</v>
      </c>
      <c r="D6316" s="38">
        <f t="shared" si="101"/>
        <v>0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0</v>
      </c>
      <c r="D6317" s="38">
        <f t="shared" si="101"/>
        <v>0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0.52400000000000002</v>
      </c>
      <c r="D6318" s="38">
        <f t="shared" si="101"/>
        <v>0.52400000000000002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1.036</v>
      </c>
      <c r="D6319" s="38">
        <f t="shared" si="101"/>
        <v>1.036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0.32</v>
      </c>
      <c r="D6320" s="38">
        <f t="shared" si="101"/>
        <v>0.32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0.29599999999999999</v>
      </c>
      <c r="D6321" s="38">
        <f t="shared" si="101"/>
        <v>0.29599999999999999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0.34399999999999997</v>
      </c>
      <c r="D6322" s="38">
        <f t="shared" si="101"/>
        <v>0.34399999999999997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0.26400000000000001</v>
      </c>
      <c r="D6323" s="38">
        <f t="shared" si="101"/>
        <v>0.26400000000000001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0.26400000000000001</v>
      </c>
      <c r="D6324" s="38">
        <f t="shared" si="101"/>
        <v>0.26400000000000001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0.26800000000000002</v>
      </c>
      <c r="D6325" s="38">
        <f t="shared" si="101"/>
        <v>0.26800000000000002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0.26400000000000001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0.26800000000000002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0.26400000000000001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0.26800000000000002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0.26400000000000001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0.26400000000000001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0.26400000000000001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0.26400000000000001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0.26400000000000001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0.26400000000000001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0.26400000000000001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0.26400000000000001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0.26400000000000001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0.26400000000000001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0.26400000000000001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0.26400000000000001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0.26400000000000001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0.26400000000000001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0.26400000000000001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0.26400000000000001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0.26400000000000001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0.26800000000000002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0.26400000000000001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0.26400000000000001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0.26800000000000002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0.26400000000000001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0.26400000000000001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0.26800000000000002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0.26400000000000001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0.26400000000000001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0.26400000000000001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0.26800000000000002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0.26400000000000001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0.26800000000000002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0.26800000000000002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0.26800000000000002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0.26800000000000002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0.26800000000000002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0.26800000000000002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0.26800000000000002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0.26800000000000002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0.26800000000000002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0.22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0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0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0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0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0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0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0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0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0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0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0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0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0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0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0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0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0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0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0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0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0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0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0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0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0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0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0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0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0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0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0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0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0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0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0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0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0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0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0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0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0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0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0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0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0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0.63600000000000001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0.748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0.36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0.59199999999999997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0.34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0.26400000000000001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0.26400000000000001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0.26400000000000001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0.26400000000000001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0.26400000000000001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0.26400000000000001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0.26400000000000001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0.26400000000000001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0.26400000000000001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0.26400000000000001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0.26400000000000001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0.26400000000000001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0.26400000000000001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0.26400000000000001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0.26400000000000001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0.26400000000000001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0.26400000000000001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0.26400000000000001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0.26400000000000001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0.26400000000000001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0.26400000000000001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0.26400000000000001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0.26400000000000001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0.26400000000000001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0.26400000000000001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0.26400000000000001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0.26400000000000001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0.26400000000000001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0.26400000000000001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0.26400000000000001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0.26400000000000001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0.26400000000000001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0.26400000000000001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0.26400000000000001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0.26400000000000001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0.26400000000000001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0.26400000000000001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0.26400000000000001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0.26400000000000001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0.26400000000000001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0.26400000000000001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0.26400000000000001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0.26400000000000001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0.26400000000000001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0.26400000000000001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0.20399999999999999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0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0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0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0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0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0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0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0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0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0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0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0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0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0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5.1999999999999998E-2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0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0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0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0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0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0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0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0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0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0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0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0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0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0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0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0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0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0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0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3.028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0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0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0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0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0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0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0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0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0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0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0.69199999999999995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0.92400000000000004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0.33200000000000002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0.26400000000000001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0.26400000000000001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0.26400000000000001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0.26400000000000001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0.26400000000000001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0.26400000000000001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0.26400000000000001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0.26400000000000001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0.26400000000000001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0.26400000000000001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0.26400000000000001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0.26400000000000001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0.26400000000000001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0.26400000000000001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0.26400000000000001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0.26400000000000001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0.26400000000000001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0.26400000000000001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0.26400000000000001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0.26400000000000001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0.26400000000000001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0.26400000000000001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0.26400000000000001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0.26400000000000001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0.26400000000000001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0.26400000000000001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0.26400000000000001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0.26400000000000001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0.26400000000000001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0.26400000000000001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0.26400000000000001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0.26400000000000001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0.26400000000000001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0.26400000000000001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0.26400000000000001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0.26400000000000001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0.26400000000000001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0.26400000000000001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0.26400000000000001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0.26400000000000001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0.26400000000000001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0.26400000000000001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0.26400000000000001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0.26400000000000001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0.26400000000000001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0.26400000000000001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0.26400000000000001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0.2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0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0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0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0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0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0</v>
      </c>
      <c r="D6566" s="38">
        <f t="shared" si="105"/>
        <v>0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0</v>
      </c>
      <c r="D6567" s="38">
        <f t="shared" si="105"/>
        <v>0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0</v>
      </c>
      <c r="D6568" s="38">
        <f t="shared" si="105"/>
        <v>0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0</v>
      </c>
      <c r="D6569" s="38">
        <f t="shared" si="105"/>
        <v>0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10.752000000000001</v>
      </c>
      <c r="D6570" s="38">
        <f t="shared" si="105"/>
        <v>10.752000000000001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26.312000000000001</v>
      </c>
      <c r="D6571" s="38">
        <f t="shared" si="105"/>
        <v>26.312000000000001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43</v>
      </c>
      <c r="D6572" s="38">
        <f t="shared" si="105"/>
        <v>43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24.2</v>
      </c>
      <c r="D6573" s="38">
        <f t="shared" si="105"/>
        <v>24.2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22.596</v>
      </c>
      <c r="D6574" s="38">
        <f t="shared" si="105"/>
        <v>22.596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11.188000000000001</v>
      </c>
      <c r="D6575" s="38">
        <f t="shared" si="105"/>
        <v>11.188000000000001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31.948</v>
      </c>
      <c r="D6576" s="38">
        <f t="shared" si="105"/>
        <v>31.948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37.164000000000001</v>
      </c>
      <c r="D6577" s="38">
        <f t="shared" si="105"/>
        <v>37.164000000000001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43.268000000000001</v>
      </c>
      <c r="D6578" s="38">
        <f t="shared" si="105"/>
        <v>43.268000000000001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46.62</v>
      </c>
      <c r="D6579" s="38">
        <f t="shared" si="105"/>
        <v>46.62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48.808</v>
      </c>
      <c r="D6580" s="38">
        <f t="shared" si="105"/>
        <v>48.808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52.76</v>
      </c>
      <c r="D6581" s="38">
        <f t="shared" si="105"/>
        <v>52.76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50.932000000000002</v>
      </c>
      <c r="D6582" s="38">
        <f t="shared" si="105"/>
        <v>50.932000000000002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44.591999999999999</v>
      </c>
      <c r="D6583" s="38">
        <f t="shared" si="105"/>
        <v>44.591999999999999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47.328000000000003</v>
      </c>
      <c r="D6584" s="38">
        <f t="shared" si="105"/>
        <v>47.328000000000003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57.408000000000001</v>
      </c>
      <c r="D6585" s="38">
        <f t="shared" si="105"/>
        <v>57.408000000000001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57.423999999999999</v>
      </c>
      <c r="D6586" s="38">
        <f t="shared" si="105"/>
        <v>57.423999999999999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63.46</v>
      </c>
      <c r="D6587" s="38">
        <f t="shared" si="105"/>
        <v>63.46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62.948</v>
      </c>
      <c r="D6588" s="38">
        <f t="shared" si="105"/>
        <v>62.948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63.591999999999999</v>
      </c>
      <c r="D6589" s="38">
        <f t="shared" si="105"/>
        <v>63.591999999999999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62.456000000000003</v>
      </c>
      <c r="D6590" s="38">
        <f t="shared" si="105"/>
        <v>62.456000000000003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62.448</v>
      </c>
      <c r="D6591" s="38">
        <f t="shared" si="105"/>
        <v>62.448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58.716000000000001</v>
      </c>
      <c r="D6592" s="38">
        <f t="shared" si="105"/>
        <v>58.716000000000001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28.763999999999999</v>
      </c>
      <c r="D6593" s="38">
        <f t="shared" si="105"/>
        <v>28.763999999999999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24.332000000000001</v>
      </c>
      <c r="D6594" s="38">
        <f t="shared" si="105"/>
        <v>24.332000000000001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0</v>
      </c>
      <c r="D6595" s="38">
        <f t="shared" si="105"/>
        <v>0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0</v>
      </c>
      <c r="D6596" s="38">
        <f t="shared" si="105"/>
        <v>0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0</v>
      </c>
      <c r="D6597" s="38">
        <f t="shared" si="105"/>
        <v>0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0</v>
      </c>
      <c r="D6598" s="38">
        <f t="shared" si="105"/>
        <v>0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0</v>
      </c>
      <c r="D6599" s="38">
        <f t="shared" ref="D6599:D6662" si="106">IF(OR(WEEKDAY(A6599,11)=6,WEEKDAY(A6599,11)=7)=TRUE, 0,IF(AND(B6599-$O$4&gt;0=TRUE,B6599-$P$4&gt;0=FALSE),C6599,0))</f>
        <v>0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0</v>
      </c>
      <c r="D6600" s="38">
        <f t="shared" si="106"/>
        <v>0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0</v>
      </c>
      <c r="D6601" s="38">
        <f t="shared" si="106"/>
        <v>0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0</v>
      </c>
      <c r="D6602" s="38">
        <f t="shared" si="106"/>
        <v>0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0</v>
      </c>
      <c r="D6603" s="38">
        <f t="shared" si="106"/>
        <v>0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0</v>
      </c>
      <c r="D6604" s="38">
        <f t="shared" si="106"/>
        <v>0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0.29599999999999999</v>
      </c>
      <c r="D6605" s="38">
        <f t="shared" si="106"/>
        <v>0.29599999999999999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0.91200000000000003</v>
      </c>
      <c r="D6606" s="38">
        <f t="shared" si="106"/>
        <v>0.91200000000000003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0.38</v>
      </c>
      <c r="D6607" s="38">
        <f t="shared" si="106"/>
        <v>0.38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0.32400000000000001</v>
      </c>
      <c r="D6608" s="38">
        <f t="shared" si="106"/>
        <v>0.32400000000000001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0.6</v>
      </c>
      <c r="D6609" s="38">
        <f t="shared" si="106"/>
        <v>0.6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0.27600000000000002</v>
      </c>
      <c r="D6610" s="38">
        <f t="shared" si="106"/>
        <v>0.27600000000000002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0.26800000000000002</v>
      </c>
      <c r="D6611" s="38">
        <f t="shared" si="106"/>
        <v>0.26800000000000002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0.26800000000000002</v>
      </c>
      <c r="D6612" s="38">
        <f t="shared" si="106"/>
        <v>0.26800000000000002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0.26800000000000002</v>
      </c>
      <c r="D6613" s="38">
        <f t="shared" si="106"/>
        <v>0.26800000000000002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0.26800000000000002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0.26800000000000002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0.26800000000000002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0.26800000000000002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0.26800000000000002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0.26400000000000001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0.26400000000000001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0.26400000000000001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0.26400000000000001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0.26400000000000001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0.26400000000000001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0.26400000000000001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0.26400000000000001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0.26400000000000001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0.26400000000000001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0.26400000000000001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0.26400000000000001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0.26400000000000001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0.26400000000000001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0.26400000000000001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0.26400000000000001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0.26400000000000001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0.26400000000000001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0.26400000000000001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0.26400000000000001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0.26400000000000001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0.26400000000000001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0.26400000000000001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0.26400000000000001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0.26400000000000001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0.26400000000000001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0.26400000000000001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0.26400000000000001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0.26800000000000002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0.26400000000000001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0.26800000000000002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0.26800000000000002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0.26800000000000002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0.26800000000000002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0.26800000000000002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0.26800000000000002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0.26800000000000002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0.16800000000000001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0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0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0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0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0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0</v>
      </c>
      <c r="D6662" s="38">
        <f t="shared" si="106"/>
        <v>0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0</v>
      </c>
      <c r="D6663" s="38">
        <f t="shared" ref="D6663:D6726" si="107">IF(OR(WEEKDAY(A6663,11)=6,WEEKDAY(A6663,11)=7)=TRUE, 0,IF(AND(B6663-$O$4&gt;0=TRUE,B6663-$P$4&gt;0=FALSE),C6663,0))</f>
        <v>0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0</v>
      </c>
      <c r="D6664" s="38">
        <f t="shared" si="107"/>
        <v>0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0</v>
      </c>
      <c r="D6665" s="38">
        <f t="shared" si="107"/>
        <v>0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11.404</v>
      </c>
      <c r="D6666" s="38">
        <f t="shared" si="107"/>
        <v>11.404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0.80800000000000005</v>
      </c>
      <c r="D6667" s="38">
        <f t="shared" si="107"/>
        <v>0.80800000000000005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0</v>
      </c>
      <c r="D6668" s="38">
        <f t="shared" si="107"/>
        <v>0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0</v>
      </c>
      <c r="D6669" s="38">
        <f t="shared" si="107"/>
        <v>0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0</v>
      </c>
      <c r="D6670" s="38">
        <f t="shared" si="107"/>
        <v>0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0</v>
      </c>
      <c r="D6671" s="38">
        <f t="shared" si="107"/>
        <v>0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0</v>
      </c>
      <c r="D6672" s="38">
        <f t="shared" si="107"/>
        <v>0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0</v>
      </c>
      <c r="D6673" s="38">
        <f t="shared" si="107"/>
        <v>0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0</v>
      </c>
      <c r="D6674" s="38">
        <f t="shared" si="107"/>
        <v>0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0</v>
      </c>
      <c r="D6675" s="38">
        <f t="shared" si="107"/>
        <v>0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1.556</v>
      </c>
      <c r="D6676" s="38">
        <f t="shared" si="107"/>
        <v>1.556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0</v>
      </c>
      <c r="D6677" s="38">
        <f t="shared" si="107"/>
        <v>0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0</v>
      </c>
      <c r="D6678" s="38">
        <f t="shared" si="107"/>
        <v>0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0</v>
      </c>
      <c r="D6679" s="38">
        <f t="shared" si="107"/>
        <v>0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0</v>
      </c>
      <c r="D6680" s="38">
        <f t="shared" si="107"/>
        <v>0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0</v>
      </c>
      <c r="D6681" s="38">
        <f t="shared" si="107"/>
        <v>0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0</v>
      </c>
      <c r="D6682" s="38">
        <f t="shared" si="107"/>
        <v>0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3.7360000000000002</v>
      </c>
      <c r="D6683" s="38">
        <f t="shared" si="107"/>
        <v>3.7360000000000002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14.804</v>
      </c>
      <c r="D6684" s="38">
        <f t="shared" si="107"/>
        <v>14.804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0</v>
      </c>
      <c r="D6685" s="38">
        <f t="shared" si="107"/>
        <v>0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0</v>
      </c>
      <c r="D6686" s="38">
        <f t="shared" si="107"/>
        <v>0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9.0399999999999991</v>
      </c>
      <c r="D6687" s="38">
        <f t="shared" si="107"/>
        <v>9.0399999999999991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0.192</v>
      </c>
      <c r="D6688" s="38">
        <f t="shared" si="107"/>
        <v>0.192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2.8000000000000001E-2</v>
      </c>
      <c r="D6689" s="38">
        <f t="shared" si="107"/>
        <v>2.8000000000000001E-2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0.496</v>
      </c>
      <c r="D6690" s="38">
        <f t="shared" si="107"/>
        <v>0.496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0</v>
      </c>
      <c r="D6691" s="38">
        <f t="shared" si="107"/>
        <v>0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0</v>
      </c>
      <c r="D6692" s="38">
        <f t="shared" si="107"/>
        <v>0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0</v>
      </c>
      <c r="D6693" s="38">
        <f t="shared" si="107"/>
        <v>0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0</v>
      </c>
      <c r="D6694" s="38">
        <f t="shared" si="107"/>
        <v>0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0</v>
      </c>
      <c r="D6695" s="38">
        <f t="shared" si="107"/>
        <v>0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0</v>
      </c>
      <c r="D6696" s="38">
        <f t="shared" si="107"/>
        <v>0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0</v>
      </c>
      <c r="D6697" s="38">
        <f t="shared" si="107"/>
        <v>0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0</v>
      </c>
      <c r="D6698" s="38">
        <f t="shared" si="107"/>
        <v>0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0</v>
      </c>
      <c r="D6699" s="38">
        <f t="shared" si="107"/>
        <v>0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0</v>
      </c>
      <c r="D6700" s="38">
        <f t="shared" si="107"/>
        <v>0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0</v>
      </c>
      <c r="D6701" s="38">
        <f t="shared" si="107"/>
        <v>0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0.35599999999999998</v>
      </c>
      <c r="D6702" s="38">
        <f t="shared" si="107"/>
        <v>0.35599999999999998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1</v>
      </c>
      <c r="D6703" s="38">
        <f t="shared" si="107"/>
        <v>1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0.46400000000000002</v>
      </c>
      <c r="D6704" s="38">
        <f t="shared" si="107"/>
        <v>0.46400000000000002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0.32800000000000001</v>
      </c>
      <c r="D6705" s="38">
        <f t="shared" si="107"/>
        <v>0.32800000000000001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0.36</v>
      </c>
      <c r="D6706" s="38">
        <f t="shared" si="107"/>
        <v>0.36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0.26800000000000002</v>
      </c>
      <c r="D6707" s="38">
        <f t="shared" si="107"/>
        <v>0.26800000000000002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0.26400000000000001</v>
      </c>
      <c r="D6708" s="38">
        <f t="shared" si="107"/>
        <v>0.26400000000000001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0.26800000000000002</v>
      </c>
      <c r="D6709" s="38">
        <f t="shared" si="107"/>
        <v>0.26800000000000002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0.26800000000000002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0.26800000000000002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0.26400000000000001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0.26400000000000001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0.26400000000000001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0.26400000000000001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0.26400000000000001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0.26400000000000001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0.26400000000000001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0.26400000000000001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0.26400000000000001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0.26400000000000001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0.26400000000000001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0.26400000000000001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0.26400000000000001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0.26400000000000001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0.26400000000000001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0.26400000000000001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0.26400000000000001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0.26400000000000001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0.26400000000000001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0.26400000000000001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0.26400000000000001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0.26400000000000001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0.26400000000000001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0.26400000000000001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0.26400000000000001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0.26400000000000001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0.26400000000000001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0.26400000000000001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0.26400000000000001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0.26400000000000001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0.26400000000000001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0.26400000000000001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0.26800000000000002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0.26400000000000001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0.26800000000000002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0.26800000000000002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0.26400000000000001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0.26800000000000002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0.26800000000000002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0.26400000000000001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0.14000000000000001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0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0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0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0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0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0</v>
      </c>
      <c r="D6758" s="38">
        <f t="shared" si="108"/>
        <v>0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0</v>
      </c>
      <c r="D6759" s="38">
        <f t="shared" si="108"/>
        <v>0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0</v>
      </c>
      <c r="D6760" s="38">
        <f t="shared" si="108"/>
        <v>0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0</v>
      </c>
      <c r="D6761" s="38">
        <f t="shared" si="108"/>
        <v>0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32.04</v>
      </c>
      <c r="D6762" s="38">
        <f t="shared" si="108"/>
        <v>32.04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33.4</v>
      </c>
      <c r="D6763" s="38">
        <f t="shared" si="108"/>
        <v>33.4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34.515999999999998</v>
      </c>
      <c r="D6764" s="38">
        <f t="shared" si="108"/>
        <v>34.515999999999998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40.287999999999997</v>
      </c>
      <c r="D6765" s="38">
        <f t="shared" si="108"/>
        <v>40.287999999999997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48.212000000000003</v>
      </c>
      <c r="D6766" s="38">
        <f t="shared" si="108"/>
        <v>48.212000000000003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49.688000000000002</v>
      </c>
      <c r="D6767" s="38">
        <f t="shared" si="108"/>
        <v>49.688000000000002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48.231999999999999</v>
      </c>
      <c r="D6768" s="38">
        <f t="shared" si="108"/>
        <v>48.231999999999999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50.131999999999998</v>
      </c>
      <c r="D6769" s="38">
        <f t="shared" si="108"/>
        <v>50.131999999999998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51.332000000000001</v>
      </c>
      <c r="D6770" s="38">
        <f t="shared" si="108"/>
        <v>51.332000000000001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51.6</v>
      </c>
      <c r="D6771" s="38">
        <f t="shared" si="108"/>
        <v>51.6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51.58</v>
      </c>
      <c r="D6772" s="38">
        <f t="shared" si="108"/>
        <v>51.58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55.003999999999998</v>
      </c>
      <c r="D6773" s="38">
        <f t="shared" si="108"/>
        <v>55.003999999999998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57.204000000000001</v>
      </c>
      <c r="D6774" s="38">
        <f t="shared" si="108"/>
        <v>57.204000000000001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53.512</v>
      </c>
      <c r="D6775" s="38">
        <f t="shared" si="108"/>
        <v>53.512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51.276000000000003</v>
      </c>
      <c r="D6776" s="38">
        <f t="shared" si="108"/>
        <v>51.276000000000003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36.448</v>
      </c>
      <c r="D6777" s="38">
        <f t="shared" si="108"/>
        <v>36.448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7.4720000000000004</v>
      </c>
      <c r="D6778" s="38">
        <f t="shared" si="108"/>
        <v>7.4720000000000004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4.7519999999999998</v>
      </c>
      <c r="D6779" s="38">
        <f t="shared" si="108"/>
        <v>4.7519999999999998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6.7960000000000003</v>
      </c>
      <c r="D6780" s="38">
        <f t="shared" si="108"/>
        <v>6.7960000000000003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2.0880000000000001</v>
      </c>
      <c r="D6781" s="38">
        <f t="shared" si="108"/>
        <v>2.0880000000000001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17.416</v>
      </c>
      <c r="D6782" s="38">
        <f t="shared" si="108"/>
        <v>17.416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29.207999999999998</v>
      </c>
      <c r="D6783" s="38">
        <f t="shared" si="108"/>
        <v>29.207999999999998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35.915999999999997</v>
      </c>
      <c r="D6784" s="38">
        <f t="shared" si="108"/>
        <v>35.915999999999997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0.152</v>
      </c>
      <c r="D6785" s="38">
        <f t="shared" si="108"/>
        <v>0.152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6.6760000000000002</v>
      </c>
      <c r="D6786" s="38">
        <f t="shared" si="108"/>
        <v>6.6760000000000002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8.42</v>
      </c>
      <c r="D6787" s="38">
        <f t="shared" si="108"/>
        <v>8.42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0</v>
      </c>
      <c r="D6788" s="38">
        <f t="shared" si="108"/>
        <v>0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0</v>
      </c>
      <c r="D6789" s="38">
        <f t="shared" si="108"/>
        <v>0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0</v>
      </c>
      <c r="D6790" s="38">
        <f t="shared" si="108"/>
        <v>0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0</v>
      </c>
      <c r="D6791" s="38">
        <f t="shared" ref="D6791:D6854" si="109">IF(OR(WEEKDAY(A6791,11)=6,WEEKDAY(A6791,11)=7)=TRUE, 0,IF(AND(B6791-$O$4&gt;0=TRUE,B6791-$P$4&gt;0=FALSE),C6791,0))</f>
        <v>0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0</v>
      </c>
      <c r="D6792" s="38">
        <f t="shared" si="109"/>
        <v>0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0</v>
      </c>
      <c r="D6793" s="38">
        <f t="shared" si="109"/>
        <v>0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0</v>
      </c>
      <c r="D6794" s="38">
        <f t="shared" si="109"/>
        <v>0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0</v>
      </c>
      <c r="D6795" s="38">
        <f t="shared" si="109"/>
        <v>0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0</v>
      </c>
      <c r="D6796" s="38">
        <f t="shared" si="109"/>
        <v>0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0.312</v>
      </c>
      <c r="D6797" s="38">
        <f t="shared" si="109"/>
        <v>0.312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0.752</v>
      </c>
      <c r="D6798" s="38">
        <f t="shared" si="109"/>
        <v>0.752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0.504</v>
      </c>
      <c r="D6799" s="38">
        <f t="shared" si="109"/>
        <v>0.504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0.6</v>
      </c>
      <c r="D6800" s="38">
        <f t="shared" si="109"/>
        <v>0.6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0.4</v>
      </c>
      <c r="D6801" s="38">
        <f t="shared" si="109"/>
        <v>0.4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0.26400000000000001</v>
      </c>
      <c r="D6802" s="38">
        <f t="shared" si="109"/>
        <v>0.26400000000000001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0.26800000000000002</v>
      </c>
      <c r="D6803" s="38">
        <f t="shared" si="109"/>
        <v>0.26800000000000002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0.26800000000000002</v>
      </c>
      <c r="D6804" s="38">
        <f t="shared" si="109"/>
        <v>0.26800000000000002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0.26800000000000002</v>
      </c>
      <c r="D6805" s="38">
        <f t="shared" si="109"/>
        <v>0.26800000000000002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0.26800000000000002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0.26800000000000002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0.26800000000000002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0.26800000000000002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0.26800000000000002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0.26400000000000001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0.26400000000000001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0.26400000000000001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0.26400000000000001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0.26400000000000001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0.26400000000000001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0.26400000000000001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0.26400000000000001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0.26400000000000001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0.26400000000000001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0.26400000000000001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0.26400000000000001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0.26400000000000001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0.26400000000000001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0.26400000000000001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0.26400000000000001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0.26400000000000001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0.26400000000000001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0.26400000000000001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0.26400000000000001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0.26400000000000001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0.26400000000000001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0.26400000000000001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0.26400000000000001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0.26400000000000001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0.26400000000000001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0.26400000000000001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0.26400000000000001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0.26400000000000001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0.26800000000000002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0.26400000000000001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0.26800000000000002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0.26800000000000002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0.26800000000000002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0.26800000000000002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0.26800000000000002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0.26800000000000002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0.26800000000000002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0.156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0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0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0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0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0</v>
      </c>
      <c r="D6854" s="38">
        <f t="shared" si="109"/>
        <v>0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0</v>
      </c>
      <c r="D6855" s="38">
        <f t="shared" ref="D6855:D6918" si="110">IF(OR(WEEKDAY(A6855,11)=6,WEEKDAY(A6855,11)=7)=TRUE, 0,IF(AND(B6855-$O$4&gt;0=TRUE,B6855-$P$4&gt;0=FALSE),C6855,0))</f>
        <v>0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0</v>
      </c>
      <c r="D6856" s="38">
        <f t="shared" si="110"/>
        <v>0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0</v>
      </c>
      <c r="D6857" s="38">
        <f t="shared" si="110"/>
        <v>0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0</v>
      </c>
      <c r="D6858" s="38">
        <f t="shared" si="110"/>
        <v>0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26.888000000000002</v>
      </c>
      <c r="D6859" s="38">
        <f t="shared" si="110"/>
        <v>26.888000000000002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46.66</v>
      </c>
      <c r="D6860" s="38">
        <f t="shared" si="110"/>
        <v>46.66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41.384</v>
      </c>
      <c r="D6861" s="38">
        <f t="shared" si="110"/>
        <v>41.384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40.543999999999997</v>
      </c>
      <c r="D6862" s="38">
        <f t="shared" si="110"/>
        <v>40.543999999999997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51.832000000000001</v>
      </c>
      <c r="D6863" s="38">
        <f t="shared" si="110"/>
        <v>51.832000000000001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52.66</v>
      </c>
      <c r="D6864" s="38">
        <f t="shared" si="110"/>
        <v>52.66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42.415999999999997</v>
      </c>
      <c r="D6865" s="38">
        <f t="shared" si="110"/>
        <v>42.415999999999997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35.084000000000003</v>
      </c>
      <c r="D6866" s="38">
        <f t="shared" si="110"/>
        <v>35.084000000000003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43.816000000000003</v>
      </c>
      <c r="D6867" s="38">
        <f t="shared" si="110"/>
        <v>43.816000000000003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40.944000000000003</v>
      </c>
      <c r="D6868" s="38">
        <f t="shared" si="110"/>
        <v>40.944000000000003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29.364000000000001</v>
      </c>
      <c r="D6869" s="38">
        <f t="shared" si="110"/>
        <v>29.364000000000001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35.304000000000002</v>
      </c>
      <c r="D6870" s="38">
        <f t="shared" si="110"/>
        <v>35.304000000000002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52.704000000000001</v>
      </c>
      <c r="D6871" s="38">
        <f t="shared" si="110"/>
        <v>52.704000000000001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51.328000000000003</v>
      </c>
      <c r="D6872" s="38">
        <f t="shared" si="110"/>
        <v>51.328000000000003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46.38</v>
      </c>
      <c r="D6873" s="38">
        <f t="shared" si="110"/>
        <v>46.38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39.091999999999999</v>
      </c>
      <c r="D6874" s="38">
        <f t="shared" si="110"/>
        <v>39.091999999999999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39.44</v>
      </c>
      <c r="D6875" s="38">
        <f t="shared" si="110"/>
        <v>39.44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39.472000000000001</v>
      </c>
      <c r="D6876" s="38">
        <f t="shared" si="110"/>
        <v>39.472000000000001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43.564</v>
      </c>
      <c r="D6877" s="38">
        <f t="shared" si="110"/>
        <v>43.564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43.643999999999998</v>
      </c>
      <c r="D6878" s="38">
        <f t="shared" si="110"/>
        <v>43.643999999999998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52.636000000000003</v>
      </c>
      <c r="D6879" s="38">
        <f t="shared" si="110"/>
        <v>52.636000000000003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52.344000000000001</v>
      </c>
      <c r="D6880" s="38">
        <f t="shared" si="110"/>
        <v>52.344000000000001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35.015999999999998</v>
      </c>
      <c r="D6881" s="38">
        <f t="shared" si="110"/>
        <v>35.015999999999998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11.48</v>
      </c>
      <c r="D6882" s="38">
        <f t="shared" si="110"/>
        <v>11.48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0.20799999999999999</v>
      </c>
      <c r="D6883" s="38">
        <f t="shared" si="110"/>
        <v>0.20799999999999999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0</v>
      </c>
      <c r="D6884" s="38">
        <f t="shared" si="110"/>
        <v>0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0</v>
      </c>
      <c r="D6885" s="38">
        <f t="shared" si="110"/>
        <v>0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0</v>
      </c>
      <c r="D6886" s="38">
        <f t="shared" si="110"/>
        <v>0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0</v>
      </c>
      <c r="D6887" s="38">
        <f t="shared" si="110"/>
        <v>0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0</v>
      </c>
      <c r="D6888" s="38">
        <f t="shared" si="110"/>
        <v>0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0</v>
      </c>
      <c r="D6889" s="38">
        <f t="shared" si="110"/>
        <v>0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0</v>
      </c>
      <c r="D6890" s="38">
        <f t="shared" si="110"/>
        <v>0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0.112</v>
      </c>
      <c r="D6891" s="38">
        <f t="shared" si="110"/>
        <v>0.112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0</v>
      </c>
      <c r="D6892" s="38">
        <f t="shared" si="110"/>
        <v>0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0.16800000000000001</v>
      </c>
      <c r="D6893" s="38">
        <f t="shared" si="110"/>
        <v>0.16800000000000001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0.63200000000000001</v>
      </c>
      <c r="D6894" s="38">
        <f t="shared" si="110"/>
        <v>0.63200000000000001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0.64800000000000002</v>
      </c>
      <c r="D6895" s="38">
        <f t="shared" si="110"/>
        <v>0.64800000000000002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0.54</v>
      </c>
      <c r="D6896" s="38">
        <f t="shared" si="110"/>
        <v>0.54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0.36799999999999999</v>
      </c>
      <c r="D6897" s="38">
        <f t="shared" si="110"/>
        <v>0.36799999999999999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0.26800000000000002</v>
      </c>
      <c r="D6898" s="38">
        <f t="shared" si="110"/>
        <v>0.26800000000000002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0.26800000000000002</v>
      </c>
      <c r="D6899" s="38">
        <f t="shared" si="110"/>
        <v>0.26800000000000002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0.26800000000000002</v>
      </c>
      <c r="D6900" s="38">
        <f t="shared" si="110"/>
        <v>0.26800000000000002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0.26800000000000002</v>
      </c>
      <c r="D6901" s="38">
        <f t="shared" si="110"/>
        <v>0.26800000000000002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0.26800000000000002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0.26800000000000002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0.26800000000000002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0.26800000000000002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0.26800000000000002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0.26400000000000001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0.26400000000000001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0.26400000000000001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0.26400000000000001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0.26400000000000001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0.26400000000000001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0.26400000000000001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0.26800000000000002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0.26400000000000001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0.26400000000000001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0.26800000000000002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0.26400000000000001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0.26400000000000001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0.26400000000000001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0.26400000000000001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0.26400000000000001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0.26400000000000001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0.26400000000000001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0.26400000000000001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0.26400000000000001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0.26400000000000001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0.26400000000000001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0.26400000000000001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0.26400000000000001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0.26400000000000001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0.26400000000000001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0.26400000000000001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0.26800000000000002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0.26800000000000002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0.26800000000000002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0.26800000000000002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0.26800000000000002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0.26800000000000002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0.26800000000000002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0.26800000000000002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0.26800000000000002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0.26800000000000002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0.26800000000000002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0.26800000000000002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5.1999999999999998E-2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0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0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0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0</v>
      </c>
      <c r="D6950" s="38">
        <f t="shared" si="111"/>
        <v>0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0</v>
      </c>
      <c r="D6951" s="38">
        <f t="shared" si="111"/>
        <v>0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0</v>
      </c>
      <c r="D6952" s="38">
        <f t="shared" si="111"/>
        <v>0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0</v>
      </c>
      <c r="D6953" s="38">
        <f t="shared" si="111"/>
        <v>0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63.771999999999998</v>
      </c>
      <c r="D6954" s="38">
        <f t="shared" si="111"/>
        <v>63.771999999999998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59.043999999999997</v>
      </c>
      <c r="D6955" s="38">
        <f t="shared" si="111"/>
        <v>59.043999999999997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54.3</v>
      </c>
      <c r="D6956" s="38">
        <f t="shared" si="111"/>
        <v>54.3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52.311999999999998</v>
      </c>
      <c r="D6957" s="38">
        <f t="shared" si="111"/>
        <v>52.311999999999998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50.823999999999998</v>
      </c>
      <c r="D6958" s="38">
        <f t="shared" si="111"/>
        <v>50.823999999999998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49.444000000000003</v>
      </c>
      <c r="D6959" s="38">
        <f t="shared" si="111"/>
        <v>49.444000000000003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45.292000000000002</v>
      </c>
      <c r="D6960" s="38">
        <f t="shared" si="111"/>
        <v>45.292000000000002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46.64</v>
      </c>
      <c r="D6961" s="38">
        <f t="shared" si="111"/>
        <v>46.64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46.204000000000001</v>
      </c>
      <c r="D6962" s="38">
        <f t="shared" si="111"/>
        <v>46.204000000000001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52.655999999999999</v>
      </c>
      <c r="D6963" s="38">
        <f t="shared" si="111"/>
        <v>52.655999999999999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45.276000000000003</v>
      </c>
      <c r="D6964" s="38">
        <f t="shared" si="111"/>
        <v>45.276000000000003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38.735999999999997</v>
      </c>
      <c r="D6965" s="38">
        <f t="shared" si="111"/>
        <v>38.735999999999997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43.16</v>
      </c>
      <c r="D6966" s="38">
        <f t="shared" si="111"/>
        <v>43.16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25.635999999999999</v>
      </c>
      <c r="D6967" s="38">
        <f t="shared" si="111"/>
        <v>25.635999999999999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0.52</v>
      </c>
      <c r="D6968" s="38">
        <f t="shared" si="111"/>
        <v>0.52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0</v>
      </c>
      <c r="D6969" s="38">
        <f t="shared" si="111"/>
        <v>0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0.16400000000000001</v>
      </c>
      <c r="D6970" s="38">
        <f t="shared" si="111"/>
        <v>0.16400000000000001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34.380000000000003</v>
      </c>
      <c r="D6971" s="38">
        <f t="shared" si="111"/>
        <v>34.380000000000003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23.3</v>
      </c>
      <c r="D6972" s="38">
        <f t="shared" si="111"/>
        <v>23.3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30.527999999999999</v>
      </c>
      <c r="D6973" s="38">
        <f t="shared" si="111"/>
        <v>30.527999999999999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48.731999999999999</v>
      </c>
      <c r="D6974" s="38">
        <f t="shared" si="111"/>
        <v>48.731999999999999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51.712000000000003</v>
      </c>
      <c r="D6975" s="38">
        <f t="shared" si="111"/>
        <v>51.712000000000003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48.131999999999998</v>
      </c>
      <c r="D6976" s="38">
        <f t="shared" si="111"/>
        <v>48.131999999999998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34.036000000000001</v>
      </c>
      <c r="D6977" s="38">
        <f t="shared" si="111"/>
        <v>34.036000000000001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15.64</v>
      </c>
      <c r="D6978" s="38">
        <f t="shared" si="111"/>
        <v>15.64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0</v>
      </c>
      <c r="D6979" s="38">
        <f t="shared" si="111"/>
        <v>0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0</v>
      </c>
      <c r="D6980" s="38">
        <f t="shared" si="111"/>
        <v>0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0</v>
      </c>
      <c r="D6981" s="38">
        <f t="shared" si="111"/>
        <v>0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0</v>
      </c>
      <c r="D6982" s="38">
        <f t="shared" si="111"/>
        <v>0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0</v>
      </c>
      <c r="D6983" s="38">
        <f t="shared" ref="D6983:D7046" si="112">IF(OR(WEEKDAY(A6983,11)=6,WEEKDAY(A6983,11)=7)=TRUE, 0,IF(AND(B6983-$O$4&gt;0=TRUE,B6983-$P$4&gt;0=FALSE),C6983,0))</f>
        <v>0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0</v>
      </c>
      <c r="D6984" s="38">
        <f t="shared" si="112"/>
        <v>0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0</v>
      </c>
      <c r="D6985" s="38">
        <f t="shared" si="112"/>
        <v>0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0</v>
      </c>
      <c r="D6986" s="38">
        <f t="shared" si="112"/>
        <v>0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0</v>
      </c>
      <c r="D6987" s="38">
        <f t="shared" si="112"/>
        <v>0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4.3999999999999997E-2</v>
      </c>
      <c r="D6988" s="38">
        <f t="shared" si="112"/>
        <v>4.3999999999999997E-2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0.77600000000000002</v>
      </c>
      <c r="D6989" s="38">
        <f t="shared" si="112"/>
        <v>0.77600000000000002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0.8</v>
      </c>
      <c r="D6990" s="38">
        <f t="shared" si="112"/>
        <v>0.8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0.26</v>
      </c>
      <c r="D6991" s="38">
        <f t="shared" si="112"/>
        <v>0.26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0.55200000000000005</v>
      </c>
      <c r="D6992" s="38">
        <f t="shared" si="112"/>
        <v>0.55200000000000005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0.42799999999999999</v>
      </c>
      <c r="D6993" s="38">
        <f t="shared" si="112"/>
        <v>0.42799999999999999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0.26800000000000002</v>
      </c>
      <c r="D6994" s="38">
        <f t="shared" si="112"/>
        <v>0.26800000000000002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0.26800000000000002</v>
      </c>
      <c r="D6995" s="38">
        <f t="shared" si="112"/>
        <v>0.26800000000000002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0.26800000000000002</v>
      </c>
      <c r="D6996" s="38">
        <f t="shared" si="112"/>
        <v>0.26800000000000002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0.26800000000000002</v>
      </c>
      <c r="D6997" s="38">
        <f t="shared" si="112"/>
        <v>0.26800000000000002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0.26400000000000001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0.26400000000000001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0.26800000000000002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0.26800000000000002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0.26800000000000002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0.26400000000000001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0.26400000000000001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0.26800000000000002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0.26800000000000002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0.26400000000000001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0.26800000000000002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0.26800000000000002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0.26800000000000002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0.26400000000000001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0.26800000000000002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0.26800000000000002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0.26400000000000001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0.26800000000000002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0.26400000000000001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0.26800000000000002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0.26400000000000001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0.26800000000000002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0.26400000000000001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0.26400000000000001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0.26800000000000002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0.26800000000000002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0.26400000000000001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0.26800000000000002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0.26400000000000001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0.26400000000000001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0.26400000000000001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0.26800000000000002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0.26800000000000002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0.26800000000000002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0.26800000000000002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0.26800000000000002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0.26800000000000002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0.26800000000000002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0.26800000000000002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0.26800000000000002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0.26800000000000002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0.26800000000000002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0.26800000000000002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0.08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0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0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0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0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0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0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0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0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0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0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0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0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0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0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0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0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19.760000000000002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16.364000000000001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20.236000000000001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29.015999999999998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16.608000000000001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22.276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25.82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30.736000000000001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28.5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30.66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33.271999999999998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38.752000000000002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45.811999999999998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59.28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61.256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61.536000000000001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57.595999999999997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52.1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56.411999999999999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54.612000000000002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0.57999999999999996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0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0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0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0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0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0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2.4E-2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0.53600000000000003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0.74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0.39600000000000002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0.60399999999999998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0.308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0.26400000000000001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0.26400000000000001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0.26400000000000001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0.26400000000000001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0.26400000000000001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0.26400000000000001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0.26400000000000001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0.26400000000000001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0.26400000000000001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0.26400000000000001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0.26400000000000001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0.26400000000000001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0.26400000000000001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0.26400000000000001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0.26400000000000001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0.26400000000000001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0.26400000000000001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0.26400000000000001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0.26400000000000001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0.26400000000000001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0.26400000000000001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0.26400000000000001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0.26400000000000001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0.26400000000000001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0.26400000000000001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0.26400000000000001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0.26400000000000001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0.26400000000000001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0.26400000000000001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0.26400000000000001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0.26400000000000001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0.26400000000000001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0.26400000000000001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0.26400000000000001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0.26400000000000001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0.26400000000000001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0.26400000000000001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0.26400000000000001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0.26400000000000001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0.26400000000000001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0.26400000000000001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0.26400000000000001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0.26400000000000001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0.26400000000000001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0.26400000000000001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8.0000000000000002E-3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0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0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0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0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0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0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0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0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0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0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0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0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0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0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10.816000000000001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7.0640000000000001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4.8000000000000001E-2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0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0.76400000000000001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4.54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0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0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0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0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0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0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0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0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0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0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0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0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0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3.5720000000000001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0.17199999999999999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7.3120000000000003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0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0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0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0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0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0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0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0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0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0.14399999999999999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0.44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0.60799999999999998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0.57999999999999996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0.35599999999999998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0.26800000000000002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0.26800000000000002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0.26800000000000002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0.26800000000000002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0.26800000000000002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0.26800000000000002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0.26800000000000002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0.26800000000000002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0.26800000000000002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0.26400000000000001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0.26800000000000002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0.26400000000000001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0.26400000000000001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0.26400000000000001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0.26800000000000002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0.26800000000000002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0.26400000000000001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0.26400000000000001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0.26800000000000002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0.26400000000000001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0.26800000000000002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0.26400000000000001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0.26800000000000002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0.26800000000000002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0.26400000000000001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0.26400000000000001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0.26800000000000002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0.26800000000000002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0.26400000000000001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0.26800000000000002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0.26800000000000002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0.26800000000000002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0.26800000000000002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0.26800000000000002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0.26800000000000002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0.26800000000000002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0.26800000000000002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0.26800000000000002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0.26800000000000002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0.26800000000000002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0.26800000000000002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0.26800000000000002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0.26800000000000002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0.26800000000000002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0.18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0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0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0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0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0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0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0</v>
      </c>
      <c r="D7238" s="38">
        <f t="shared" si="115"/>
        <v>0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0</v>
      </c>
      <c r="D7239" s="38">
        <f t="shared" ref="D7239:D7302" si="116">IF(OR(WEEKDAY(A7239,11)=6,WEEKDAY(A7239,11)=7)=TRUE, 0,IF(AND(B7239-$O$4&gt;0=TRUE,B7239-$P$4&gt;0=FALSE),C7239,0))</f>
        <v>0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0</v>
      </c>
      <c r="D7240" s="38">
        <f t="shared" si="116"/>
        <v>0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0</v>
      </c>
      <c r="D7241" s="38">
        <f t="shared" si="116"/>
        <v>0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2.3519999999999999</v>
      </c>
      <c r="D7242" s="38">
        <f t="shared" si="116"/>
        <v>2.3519999999999999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46.607999999999997</v>
      </c>
      <c r="D7243" s="38">
        <f t="shared" si="116"/>
        <v>46.607999999999997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36.972000000000001</v>
      </c>
      <c r="D7244" s="38">
        <f t="shared" si="116"/>
        <v>36.972000000000001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7.6239999999999997</v>
      </c>
      <c r="D7245" s="38">
        <f t="shared" si="116"/>
        <v>7.6239999999999997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24.852</v>
      </c>
      <c r="D7246" s="38">
        <f t="shared" si="116"/>
        <v>24.852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35.356000000000002</v>
      </c>
      <c r="D7247" s="38">
        <f t="shared" si="116"/>
        <v>35.356000000000002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32.055999999999997</v>
      </c>
      <c r="D7248" s="38">
        <f t="shared" si="116"/>
        <v>32.055999999999997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9.9559999999999995</v>
      </c>
      <c r="D7249" s="38">
        <f t="shared" si="116"/>
        <v>9.9559999999999995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7.88</v>
      </c>
      <c r="D7250" s="38">
        <f t="shared" si="116"/>
        <v>7.88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26.052</v>
      </c>
      <c r="D7251" s="38">
        <f t="shared" si="116"/>
        <v>26.052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51.356000000000002</v>
      </c>
      <c r="D7252" s="38">
        <f t="shared" si="116"/>
        <v>51.356000000000002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22.052</v>
      </c>
      <c r="D7253" s="38">
        <f t="shared" si="116"/>
        <v>22.052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1.012</v>
      </c>
      <c r="D7254" s="38">
        <f t="shared" si="116"/>
        <v>1.012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0.39600000000000002</v>
      </c>
      <c r="D7255" s="38">
        <f t="shared" si="116"/>
        <v>0.39600000000000002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2.0920000000000001</v>
      </c>
      <c r="D7256" s="38">
        <f t="shared" si="116"/>
        <v>2.0920000000000001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0.06</v>
      </c>
      <c r="D7257" s="38">
        <f t="shared" si="116"/>
        <v>0.06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2.2000000000000002</v>
      </c>
      <c r="D7258" s="38">
        <f t="shared" si="116"/>
        <v>2.2000000000000002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0.28000000000000003</v>
      </c>
      <c r="D7259" s="38">
        <f t="shared" si="116"/>
        <v>0.28000000000000003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16.776</v>
      </c>
      <c r="D7260" s="38">
        <f t="shared" si="116"/>
        <v>16.776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0</v>
      </c>
      <c r="D7261" s="38">
        <f t="shared" si="116"/>
        <v>0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1.36</v>
      </c>
      <c r="D7262" s="38">
        <f t="shared" si="116"/>
        <v>1.36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0.41199999999999998</v>
      </c>
      <c r="D7263" s="38">
        <f t="shared" si="116"/>
        <v>0.41199999999999998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2.964</v>
      </c>
      <c r="D7264" s="38">
        <f t="shared" si="116"/>
        <v>2.964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0</v>
      </c>
      <c r="D7265" s="38">
        <f t="shared" si="116"/>
        <v>0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0.20399999999999999</v>
      </c>
      <c r="D7266" s="38">
        <f t="shared" si="116"/>
        <v>0.20399999999999999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0</v>
      </c>
      <c r="D7267" s="38">
        <f t="shared" si="116"/>
        <v>0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0</v>
      </c>
      <c r="D7268" s="38">
        <f t="shared" si="116"/>
        <v>0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0</v>
      </c>
      <c r="D7269" s="38">
        <f t="shared" si="116"/>
        <v>0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0</v>
      </c>
      <c r="D7270" s="38">
        <f t="shared" si="116"/>
        <v>0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0</v>
      </c>
      <c r="D7271" s="38">
        <f t="shared" si="116"/>
        <v>0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0</v>
      </c>
      <c r="D7272" s="38">
        <f t="shared" si="116"/>
        <v>0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0</v>
      </c>
      <c r="D7273" s="38">
        <f t="shared" si="116"/>
        <v>0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0</v>
      </c>
      <c r="D7274" s="38">
        <f t="shared" si="116"/>
        <v>0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0</v>
      </c>
      <c r="D7275" s="38">
        <f t="shared" si="116"/>
        <v>0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0</v>
      </c>
      <c r="D7276" s="38">
        <f t="shared" si="116"/>
        <v>0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0</v>
      </c>
      <c r="D7277" s="38">
        <f t="shared" si="116"/>
        <v>0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0</v>
      </c>
      <c r="D7278" s="38">
        <f t="shared" si="116"/>
        <v>0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0.34799999999999998</v>
      </c>
      <c r="D7279" s="38">
        <f t="shared" si="116"/>
        <v>0.34799999999999998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1.056</v>
      </c>
      <c r="D7280" s="38">
        <f t="shared" si="116"/>
        <v>1.056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0.316</v>
      </c>
      <c r="D7281" s="38">
        <f t="shared" si="116"/>
        <v>0.316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0.26800000000000002</v>
      </c>
      <c r="D7282" s="38">
        <f t="shared" si="116"/>
        <v>0.26800000000000002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0.26800000000000002</v>
      </c>
      <c r="D7283" s="38">
        <f t="shared" si="116"/>
        <v>0.26800000000000002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0.26800000000000002</v>
      </c>
      <c r="D7284" s="38">
        <f t="shared" si="116"/>
        <v>0.26800000000000002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0.26800000000000002</v>
      </c>
      <c r="D7285" s="38">
        <f t="shared" si="116"/>
        <v>0.26800000000000002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0.26800000000000002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0.26800000000000002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0.26800000000000002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0.26800000000000002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0.26800000000000002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0.26400000000000001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0.26400000000000001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0.26800000000000002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0.26800000000000002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0.26800000000000002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0.26800000000000002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0.26800000000000002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0.26800000000000002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0.26800000000000002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0.26800000000000002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0.26800000000000002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0.26800000000000002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0.26800000000000002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0.26800000000000002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0.26800000000000002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0.26800000000000002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0.26800000000000002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0.26800000000000002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0.26800000000000002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0.26800000000000002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0.26800000000000002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0.26800000000000002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0.26800000000000002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0.26800000000000002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0.26400000000000001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0.26800000000000002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0.26800000000000002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0.26800000000000002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0.26800000000000002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0.26800000000000002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0.26800000000000002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0.26800000000000002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0.26800000000000002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0.26800000000000002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0.26800000000000002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0.26800000000000002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0.108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0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0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0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0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0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0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0</v>
      </c>
      <c r="D7334" s="38">
        <f t="shared" si="117"/>
        <v>0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0</v>
      </c>
      <c r="D7335" s="38">
        <f t="shared" si="117"/>
        <v>0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0</v>
      </c>
      <c r="D7336" s="38">
        <f t="shared" si="117"/>
        <v>0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0</v>
      </c>
      <c r="D7337" s="38">
        <f t="shared" si="117"/>
        <v>0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0</v>
      </c>
      <c r="D7338" s="38">
        <f t="shared" si="117"/>
        <v>0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0</v>
      </c>
      <c r="D7339" s="38">
        <f t="shared" si="117"/>
        <v>0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0</v>
      </c>
      <c r="D7340" s="38">
        <f t="shared" si="117"/>
        <v>0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0</v>
      </c>
      <c r="D7341" s="38">
        <f t="shared" si="117"/>
        <v>0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0</v>
      </c>
      <c r="D7342" s="38">
        <f t="shared" si="117"/>
        <v>0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0</v>
      </c>
      <c r="D7343" s="38">
        <f t="shared" si="117"/>
        <v>0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0</v>
      </c>
      <c r="D7344" s="38">
        <f t="shared" si="117"/>
        <v>0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0</v>
      </c>
      <c r="D7345" s="38">
        <f t="shared" si="117"/>
        <v>0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0</v>
      </c>
      <c r="D7346" s="38">
        <f t="shared" si="117"/>
        <v>0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0</v>
      </c>
      <c r="D7347" s="38">
        <f t="shared" si="117"/>
        <v>0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0</v>
      </c>
      <c r="D7348" s="38">
        <f t="shared" si="117"/>
        <v>0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0</v>
      </c>
      <c r="D7349" s="38">
        <f t="shared" si="117"/>
        <v>0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0</v>
      </c>
      <c r="D7350" s="38">
        <f t="shared" si="117"/>
        <v>0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0</v>
      </c>
      <c r="D7351" s="38">
        <f t="shared" si="117"/>
        <v>0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0</v>
      </c>
      <c r="D7352" s="38">
        <f t="shared" si="117"/>
        <v>0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0</v>
      </c>
      <c r="D7353" s="38">
        <f t="shared" si="117"/>
        <v>0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0</v>
      </c>
      <c r="D7354" s="38">
        <f t="shared" si="117"/>
        <v>0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0</v>
      </c>
      <c r="D7355" s="38">
        <f t="shared" si="117"/>
        <v>0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0</v>
      </c>
      <c r="D7356" s="38">
        <f t="shared" si="117"/>
        <v>0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0</v>
      </c>
      <c r="D7357" s="38">
        <f t="shared" si="117"/>
        <v>0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0</v>
      </c>
      <c r="D7358" s="38">
        <f t="shared" si="117"/>
        <v>0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0</v>
      </c>
      <c r="D7359" s="38">
        <f t="shared" si="117"/>
        <v>0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0</v>
      </c>
      <c r="D7360" s="38">
        <f t="shared" si="117"/>
        <v>0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0</v>
      </c>
      <c r="D7361" s="38">
        <f t="shared" si="117"/>
        <v>0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0</v>
      </c>
      <c r="D7362" s="38">
        <f t="shared" si="117"/>
        <v>0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0</v>
      </c>
      <c r="D7363" s="38">
        <f t="shared" si="117"/>
        <v>0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0</v>
      </c>
      <c r="D7364" s="38">
        <f t="shared" si="117"/>
        <v>0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0</v>
      </c>
      <c r="D7365" s="38">
        <f t="shared" si="117"/>
        <v>0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0</v>
      </c>
      <c r="D7366" s="38">
        <f t="shared" si="117"/>
        <v>0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0</v>
      </c>
      <c r="D7367" s="38">
        <f t="shared" ref="D7367:D7430" si="118">IF(OR(WEEKDAY(A7367,11)=6,WEEKDAY(A7367,11)=7)=TRUE, 0,IF(AND(B7367-$O$4&gt;0=TRUE,B7367-$P$4&gt;0=FALSE),C7367,0))</f>
        <v>0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0</v>
      </c>
      <c r="D7368" s="38">
        <f t="shared" si="118"/>
        <v>0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0</v>
      </c>
      <c r="D7369" s="38">
        <f t="shared" si="118"/>
        <v>0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0</v>
      </c>
      <c r="D7370" s="38">
        <f t="shared" si="118"/>
        <v>0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0</v>
      </c>
      <c r="D7371" s="38">
        <f t="shared" si="118"/>
        <v>0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0</v>
      </c>
      <c r="D7372" s="38">
        <f t="shared" si="118"/>
        <v>0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0</v>
      </c>
      <c r="D7373" s="38">
        <f t="shared" si="118"/>
        <v>0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0</v>
      </c>
      <c r="D7374" s="38">
        <f t="shared" si="118"/>
        <v>0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0.29199999999999998</v>
      </c>
      <c r="D7375" s="38">
        <f t="shared" si="118"/>
        <v>0.29199999999999998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0.77600000000000002</v>
      </c>
      <c r="D7376" s="38">
        <f t="shared" si="118"/>
        <v>0.77600000000000002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0.32</v>
      </c>
      <c r="D7377" s="38">
        <f t="shared" si="118"/>
        <v>0.32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0.33600000000000002</v>
      </c>
      <c r="D7378" s="38">
        <f t="shared" si="118"/>
        <v>0.33600000000000002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0.26800000000000002</v>
      </c>
      <c r="D7379" s="38">
        <f t="shared" si="118"/>
        <v>0.26800000000000002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0.26800000000000002</v>
      </c>
      <c r="D7380" s="38">
        <f t="shared" si="118"/>
        <v>0.26800000000000002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0.26800000000000002</v>
      </c>
      <c r="D7381" s="38">
        <f t="shared" si="118"/>
        <v>0.26800000000000002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0.26800000000000002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0.26800000000000002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0.26800000000000002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0.26800000000000002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0.26800000000000002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0.26400000000000001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0.26400000000000001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0.26400000000000001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0.26400000000000001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0.26800000000000002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0.26400000000000001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0.26400000000000001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0.26800000000000002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0.26400000000000001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0.26400000000000001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0.26400000000000001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0.26400000000000001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0.26400000000000001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0.26400000000000001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0.26400000000000001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0.26400000000000001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0.26400000000000001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0.26400000000000001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0.26400000000000001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0.26400000000000001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0.26400000000000001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0.26400000000000001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0.26400000000000001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0.26400000000000001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0.26400000000000001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0.26400000000000001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0.26400000000000001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0.26400000000000001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0.26800000000000002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0.26800000000000002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0.26800000000000002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0.26800000000000002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0.26800000000000002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0.26800000000000002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0.26800000000000002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0.26800000000000002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0.06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0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0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0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0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0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0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0</v>
      </c>
      <c r="D7430" s="38">
        <f t="shared" si="118"/>
        <v>0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0</v>
      </c>
      <c r="D7431" s="38">
        <f t="shared" ref="D7431:D7494" si="119">IF(OR(WEEKDAY(A7431,11)=6,WEEKDAY(A7431,11)=7)=TRUE, 0,IF(AND(B7431-$O$4&gt;0=TRUE,B7431-$P$4&gt;0=FALSE),C7431,0))</f>
        <v>0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0</v>
      </c>
      <c r="D7432" s="38">
        <f t="shared" si="119"/>
        <v>0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0</v>
      </c>
      <c r="D7433" s="38">
        <f t="shared" si="119"/>
        <v>0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0</v>
      </c>
      <c r="D7434" s="38">
        <f t="shared" si="119"/>
        <v>0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0</v>
      </c>
      <c r="D7435" s="38">
        <f t="shared" si="119"/>
        <v>0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0</v>
      </c>
      <c r="D7436" s="38">
        <f t="shared" si="119"/>
        <v>0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0</v>
      </c>
      <c r="D7437" s="38">
        <f t="shared" si="119"/>
        <v>0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0</v>
      </c>
      <c r="D7438" s="38">
        <f t="shared" si="119"/>
        <v>0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0</v>
      </c>
      <c r="D7439" s="38">
        <f t="shared" si="119"/>
        <v>0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0</v>
      </c>
      <c r="D7440" s="38">
        <f t="shared" si="119"/>
        <v>0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0</v>
      </c>
      <c r="D7441" s="38">
        <f t="shared" si="119"/>
        <v>0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0</v>
      </c>
      <c r="D7442" s="38">
        <f t="shared" si="119"/>
        <v>0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0</v>
      </c>
      <c r="D7443" s="38">
        <f t="shared" si="119"/>
        <v>0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0</v>
      </c>
      <c r="D7444" s="38">
        <f t="shared" si="119"/>
        <v>0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0.14000000000000001</v>
      </c>
      <c r="D7445" s="38">
        <f t="shared" si="119"/>
        <v>0.14000000000000001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0</v>
      </c>
      <c r="D7446" s="38">
        <f t="shared" si="119"/>
        <v>0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0</v>
      </c>
      <c r="D7447" s="38">
        <f t="shared" si="119"/>
        <v>0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0</v>
      </c>
      <c r="D7448" s="38">
        <f t="shared" si="119"/>
        <v>0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0</v>
      </c>
      <c r="D7449" s="38">
        <f t="shared" si="119"/>
        <v>0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0</v>
      </c>
      <c r="D7450" s="38">
        <f t="shared" si="119"/>
        <v>0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0</v>
      </c>
      <c r="D7451" s="38">
        <f t="shared" si="119"/>
        <v>0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0</v>
      </c>
      <c r="D7452" s="38">
        <f t="shared" si="119"/>
        <v>0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0</v>
      </c>
      <c r="D7453" s="38">
        <f t="shared" si="119"/>
        <v>0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0</v>
      </c>
      <c r="D7454" s="38">
        <f t="shared" si="119"/>
        <v>0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0</v>
      </c>
      <c r="D7455" s="38">
        <f t="shared" si="119"/>
        <v>0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0</v>
      </c>
      <c r="D7456" s="38">
        <f t="shared" si="119"/>
        <v>0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0</v>
      </c>
      <c r="D7457" s="38">
        <f t="shared" si="119"/>
        <v>0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0</v>
      </c>
      <c r="D7458" s="38">
        <f t="shared" si="119"/>
        <v>0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0</v>
      </c>
      <c r="D7459" s="38">
        <f t="shared" si="119"/>
        <v>0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0</v>
      </c>
      <c r="D7460" s="38">
        <f t="shared" si="119"/>
        <v>0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0</v>
      </c>
      <c r="D7461" s="38">
        <f t="shared" si="119"/>
        <v>0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0</v>
      </c>
      <c r="D7462" s="38">
        <f t="shared" si="119"/>
        <v>0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0</v>
      </c>
      <c r="D7463" s="38">
        <f t="shared" si="119"/>
        <v>0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0</v>
      </c>
      <c r="D7464" s="38">
        <f t="shared" si="119"/>
        <v>0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0</v>
      </c>
      <c r="D7465" s="38">
        <f t="shared" si="119"/>
        <v>0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0</v>
      </c>
      <c r="D7466" s="38">
        <f t="shared" si="119"/>
        <v>0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0</v>
      </c>
      <c r="D7467" s="38">
        <f t="shared" si="119"/>
        <v>0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0</v>
      </c>
      <c r="D7468" s="38">
        <f t="shared" si="119"/>
        <v>0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0</v>
      </c>
      <c r="D7469" s="38">
        <f t="shared" si="119"/>
        <v>0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0</v>
      </c>
      <c r="D7470" s="38">
        <f t="shared" si="119"/>
        <v>0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0.24</v>
      </c>
      <c r="D7471" s="38">
        <f t="shared" si="119"/>
        <v>0.24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0.76</v>
      </c>
      <c r="D7472" s="38">
        <f t="shared" si="119"/>
        <v>0.76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0.41199999999999998</v>
      </c>
      <c r="D7473" s="38">
        <f t="shared" si="119"/>
        <v>0.41199999999999998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0.28399999999999997</v>
      </c>
      <c r="D7474" s="38">
        <f t="shared" si="119"/>
        <v>0.28399999999999997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0.26800000000000002</v>
      </c>
      <c r="D7475" s="38">
        <f t="shared" si="119"/>
        <v>0.26800000000000002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0.26400000000000001</v>
      </c>
      <c r="D7476" s="38">
        <f t="shared" si="119"/>
        <v>0.26400000000000001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0.26400000000000001</v>
      </c>
      <c r="D7477" s="38">
        <f t="shared" si="119"/>
        <v>0.26400000000000001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0.26400000000000001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0.26400000000000001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0.26400000000000001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0.26400000000000001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0.26400000000000001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0.26400000000000001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0.26400000000000001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0.26400000000000001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0.26400000000000001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0.26400000000000001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0.26400000000000001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0.26400000000000001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0.26400000000000001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0.26400000000000001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0.26400000000000001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0.26400000000000001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0.26400000000000001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0.26400000000000001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0.26400000000000001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0.26400000000000001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0.26400000000000001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0.26400000000000001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0.26400000000000001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0.26400000000000001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0.26400000000000001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0.26400000000000001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0.26400000000000001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0.26400000000000001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0.26400000000000001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0.26400000000000001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0.26400000000000001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0.26400000000000001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0.26400000000000001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0.26800000000000002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0.26400000000000001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0.26800000000000002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0.26800000000000002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0.26800000000000002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0.26800000000000002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0.26800000000000002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0.26800000000000002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1.2E-2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0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0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0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0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0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0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0</v>
      </c>
      <c r="D7526" s="38">
        <f t="shared" si="120"/>
        <v>0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0</v>
      </c>
      <c r="D7527" s="38">
        <f t="shared" si="120"/>
        <v>0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0</v>
      </c>
      <c r="D7528" s="38">
        <f t="shared" si="120"/>
        <v>0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0</v>
      </c>
      <c r="D7529" s="38">
        <f t="shared" si="120"/>
        <v>0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0</v>
      </c>
      <c r="D7530" s="38">
        <f t="shared" si="120"/>
        <v>0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0</v>
      </c>
      <c r="D7531" s="38">
        <f t="shared" si="120"/>
        <v>0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0</v>
      </c>
      <c r="D7532" s="38">
        <f t="shared" si="120"/>
        <v>0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0</v>
      </c>
      <c r="D7533" s="38">
        <f t="shared" si="120"/>
        <v>0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0</v>
      </c>
      <c r="D7534" s="38">
        <f t="shared" si="120"/>
        <v>0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0</v>
      </c>
      <c r="D7535" s="38">
        <f t="shared" si="120"/>
        <v>0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0</v>
      </c>
      <c r="D7536" s="38">
        <f t="shared" si="120"/>
        <v>0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0</v>
      </c>
      <c r="D7537" s="38">
        <f t="shared" si="120"/>
        <v>0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0</v>
      </c>
      <c r="D7538" s="38">
        <f t="shared" si="120"/>
        <v>0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0</v>
      </c>
      <c r="D7539" s="38">
        <f t="shared" si="120"/>
        <v>0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0</v>
      </c>
      <c r="D7540" s="38">
        <f t="shared" si="120"/>
        <v>0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0.216</v>
      </c>
      <c r="D7541" s="38">
        <f t="shared" si="120"/>
        <v>0.216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0</v>
      </c>
      <c r="D7542" s="38">
        <f t="shared" si="120"/>
        <v>0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0</v>
      </c>
      <c r="D7543" s="38">
        <f t="shared" si="120"/>
        <v>0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0</v>
      </c>
      <c r="D7544" s="38">
        <f t="shared" si="120"/>
        <v>0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0</v>
      </c>
      <c r="D7545" s="38">
        <f t="shared" si="120"/>
        <v>0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0</v>
      </c>
      <c r="D7546" s="38">
        <f t="shared" si="120"/>
        <v>0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0</v>
      </c>
      <c r="D7547" s="38">
        <f t="shared" si="120"/>
        <v>0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0</v>
      </c>
      <c r="D7548" s="38">
        <f t="shared" si="120"/>
        <v>0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0</v>
      </c>
      <c r="D7549" s="38">
        <f t="shared" si="120"/>
        <v>0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0</v>
      </c>
      <c r="D7550" s="38">
        <f t="shared" si="120"/>
        <v>0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0</v>
      </c>
      <c r="D7551" s="38">
        <f t="shared" si="120"/>
        <v>0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0</v>
      </c>
      <c r="D7552" s="38">
        <f t="shared" si="120"/>
        <v>0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0</v>
      </c>
      <c r="D7553" s="38">
        <f t="shared" si="120"/>
        <v>0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0</v>
      </c>
      <c r="D7554" s="38">
        <f t="shared" si="120"/>
        <v>0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3.2000000000000001E-2</v>
      </c>
      <c r="D7555" s="38">
        <f t="shared" si="120"/>
        <v>3.2000000000000001E-2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0</v>
      </c>
      <c r="D7556" s="38">
        <f t="shared" si="120"/>
        <v>0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0</v>
      </c>
      <c r="D7557" s="38">
        <f t="shared" si="120"/>
        <v>0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0</v>
      </c>
      <c r="D7558" s="38">
        <f t="shared" si="120"/>
        <v>0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0</v>
      </c>
      <c r="D7559" s="38">
        <f t="shared" ref="D7559:D7622" si="121">IF(OR(WEEKDAY(A7559,11)=6,WEEKDAY(A7559,11)=7)=TRUE, 0,IF(AND(B7559-$O$4&gt;0=TRUE,B7559-$P$4&gt;0=FALSE),C7559,0))</f>
        <v>0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0</v>
      </c>
      <c r="D7560" s="38">
        <f t="shared" si="121"/>
        <v>0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0</v>
      </c>
      <c r="D7561" s="38">
        <f t="shared" si="121"/>
        <v>0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0</v>
      </c>
      <c r="D7562" s="38">
        <f t="shared" si="121"/>
        <v>0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0</v>
      </c>
      <c r="D7563" s="38">
        <f t="shared" si="121"/>
        <v>0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0</v>
      </c>
      <c r="D7564" s="38">
        <f t="shared" si="121"/>
        <v>0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0</v>
      </c>
      <c r="D7565" s="38">
        <f t="shared" si="121"/>
        <v>0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0</v>
      </c>
      <c r="D7566" s="38">
        <f t="shared" si="121"/>
        <v>0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0.33200000000000002</v>
      </c>
      <c r="D7567" s="38">
        <f t="shared" si="121"/>
        <v>0.33200000000000002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1.048</v>
      </c>
      <c r="D7568" s="38">
        <f t="shared" si="121"/>
        <v>1.048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0.51200000000000001</v>
      </c>
      <c r="D7569" s="38">
        <f t="shared" si="121"/>
        <v>0.51200000000000001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0.26800000000000002</v>
      </c>
      <c r="D7570" s="38">
        <f t="shared" si="121"/>
        <v>0.26800000000000002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0.26800000000000002</v>
      </c>
      <c r="D7571" s="38">
        <f t="shared" si="121"/>
        <v>0.26800000000000002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0.26400000000000001</v>
      </c>
      <c r="D7572" s="38">
        <f t="shared" si="121"/>
        <v>0.26400000000000001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0.26800000000000002</v>
      </c>
      <c r="D7573" s="38">
        <f t="shared" si="121"/>
        <v>0.26800000000000002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0.26400000000000001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0.26800000000000002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0.26400000000000001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0.26800000000000002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0.26400000000000001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0.26400000000000001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0.26400000000000001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0.26400000000000001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0.26400000000000001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0.26400000000000001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0.26400000000000001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0.26400000000000001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0.26400000000000001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0.26400000000000001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0.26400000000000001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0.26400000000000001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0.26400000000000001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0.26400000000000001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0.26400000000000001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0.26400000000000001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0.26400000000000001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0.26400000000000001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0.26400000000000001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0.26400000000000001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0.26400000000000001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0.26400000000000001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0.26400000000000001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0.26400000000000001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0.26400000000000001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0.26400000000000001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0.26400000000000001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0.26400000000000001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0.26400000000000001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0.26400000000000001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0.26800000000000002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0.26800000000000002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0.26800000000000002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0.26400000000000001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0.26800000000000002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0.26800000000000002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0.26800000000000002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8.0000000000000002E-3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0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0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0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0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0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0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0</v>
      </c>
      <c r="D7622" s="38">
        <f t="shared" si="121"/>
        <v>0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0</v>
      </c>
      <c r="D7623" s="38">
        <f t="shared" ref="D7623:D7686" si="122">IF(OR(WEEKDAY(A7623,11)=6,WEEKDAY(A7623,11)=7)=TRUE, 0,IF(AND(B7623-$O$4&gt;0=TRUE,B7623-$P$4&gt;0=FALSE),C7623,0))</f>
        <v>0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0</v>
      </c>
      <c r="D7624" s="38">
        <f t="shared" si="122"/>
        <v>0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0</v>
      </c>
      <c r="D7625" s="38">
        <f t="shared" si="122"/>
        <v>0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0</v>
      </c>
      <c r="D7626" s="38">
        <f t="shared" si="122"/>
        <v>0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0</v>
      </c>
      <c r="D7627" s="38">
        <f t="shared" si="122"/>
        <v>0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0</v>
      </c>
      <c r="D7628" s="38">
        <f t="shared" si="122"/>
        <v>0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0</v>
      </c>
      <c r="D7629" s="38">
        <f t="shared" si="122"/>
        <v>0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0</v>
      </c>
      <c r="D7630" s="38">
        <f t="shared" si="122"/>
        <v>0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0</v>
      </c>
      <c r="D7631" s="38">
        <f t="shared" si="122"/>
        <v>0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0</v>
      </c>
      <c r="D7632" s="38">
        <f t="shared" si="122"/>
        <v>0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0</v>
      </c>
      <c r="D7633" s="38">
        <f t="shared" si="122"/>
        <v>0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0</v>
      </c>
      <c r="D7634" s="38">
        <f t="shared" si="122"/>
        <v>0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0</v>
      </c>
      <c r="D7635" s="38">
        <f t="shared" si="122"/>
        <v>0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0</v>
      </c>
      <c r="D7636" s="38">
        <f t="shared" si="122"/>
        <v>0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0</v>
      </c>
      <c r="D7637" s="38">
        <f t="shared" si="122"/>
        <v>0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0</v>
      </c>
      <c r="D7638" s="38">
        <f t="shared" si="122"/>
        <v>0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0</v>
      </c>
      <c r="D7639" s="38">
        <f t="shared" si="122"/>
        <v>0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0</v>
      </c>
      <c r="D7640" s="38">
        <f t="shared" si="122"/>
        <v>0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0</v>
      </c>
      <c r="D7641" s="38">
        <f t="shared" si="122"/>
        <v>0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0</v>
      </c>
      <c r="D7642" s="38">
        <f t="shared" si="122"/>
        <v>0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0</v>
      </c>
      <c r="D7643" s="38">
        <f t="shared" si="122"/>
        <v>0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0</v>
      </c>
      <c r="D7644" s="38">
        <f t="shared" si="122"/>
        <v>0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0</v>
      </c>
      <c r="D7645" s="38">
        <f t="shared" si="122"/>
        <v>0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0</v>
      </c>
      <c r="D7646" s="38">
        <f t="shared" si="122"/>
        <v>0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0</v>
      </c>
      <c r="D7647" s="38">
        <f t="shared" si="122"/>
        <v>0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0</v>
      </c>
      <c r="D7648" s="38">
        <f t="shared" si="122"/>
        <v>0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0</v>
      </c>
      <c r="D7649" s="38">
        <f t="shared" si="122"/>
        <v>0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0</v>
      </c>
      <c r="D7650" s="38">
        <f t="shared" si="122"/>
        <v>0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0</v>
      </c>
      <c r="D7651" s="38">
        <f t="shared" si="122"/>
        <v>0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0</v>
      </c>
      <c r="D7652" s="38">
        <f t="shared" si="122"/>
        <v>0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0</v>
      </c>
      <c r="D7653" s="38">
        <f t="shared" si="122"/>
        <v>0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0</v>
      </c>
      <c r="D7654" s="38">
        <f t="shared" si="122"/>
        <v>0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0</v>
      </c>
      <c r="D7655" s="38">
        <f t="shared" si="122"/>
        <v>0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0</v>
      </c>
      <c r="D7656" s="38">
        <f t="shared" si="122"/>
        <v>0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0</v>
      </c>
      <c r="D7657" s="38">
        <f t="shared" si="122"/>
        <v>0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0</v>
      </c>
      <c r="D7658" s="38">
        <f t="shared" si="122"/>
        <v>0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0</v>
      </c>
      <c r="D7659" s="38">
        <f t="shared" si="122"/>
        <v>0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0</v>
      </c>
      <c r="D7660" s="38">
        <f t="shared" si="122"/>
        <v>0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0</v>
      </c>
      <c r="D7661" s="38">
        <f t="shared" si="122"/>
        <v>0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0</v>
      </c>
      <c r="D7662" s="38">
        <f t="shared" si="122"/>
        <v>0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0.32400000000000001</v>
      </c>
      <c r="D7663" s="38">
        <f t="shared" si="122"/>
        <v>0.32400000000000001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0.79200000000000004</v>
      </c>
      <c r="D7664" s="38">
        <f t="shared" si="122"/>
        <v>0.79200000000000004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0.70399999999999996</v>
      </c>
      <c r="D7665" s="38">
        <f t="shared" si="122"/>
        <v>0.70399999999999996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0.316</v>
      </c>
      <c r="D7666" s="38">
        <f t="shared" si="122"/>
        <v>0.316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0.26400000000000001</v>
      </c>
      <c r="D7667" s="38">
        <f t="shared" si="122"/>
        <v>0.26400000000000001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0.26400000000000001</v>
      </c>
      <c r="D7668" s="38">
        <f t="shared" si="122"/>
        <v>0.26400000000000001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0.26400000000000001</v>
      </c>
      <c r="D7669" s="38">
        <f t="shared" si="122"/>
        <v>0.26400000000000001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0.26400000000000001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0.26400000000000001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0.26400000000000001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0.26400000000000001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0.26400000000000001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0.26400000000000001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0.26400000000000001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0.26400000000000001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0.26400000000000001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0.26400000000000001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0.26400000000000001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0.26400000000000001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0.26400000000000001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0.26400000000000001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0.26400000000000001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0.26400000000000001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0.26400000000000001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0.26400000000000001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0.26400000000000001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0.26400000000000001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0.26400000000000001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0.26400000000000001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0.26400000000000001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0.26400000000000001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0.26400000000000001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0.26400000000000001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0.26400000000000001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0.26400000000000001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0.26400000000000001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0.26400000000000001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0.26400000000000001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0.26400000000000001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0.26400000000000001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0.26400000000000001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0.26800000000000002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0.26400000000000001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0.26800000000000002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0.26800000000000002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0.26800000000000002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0.26400000000000001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0.26400000000000001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0.108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0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0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0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0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0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0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0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0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0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0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0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0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0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2.028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2.7559999999999998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0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8.0000000000000002E-3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0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0.64800000000000002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0.252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0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0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0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0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0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0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0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0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0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0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0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0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0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0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7.1479999999999997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1.1879999999999999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0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0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0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0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0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0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0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0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0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0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0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0.57199999999999995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0.93200000000000005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0.41599999999999998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0.26400000000000001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0.26400000000000001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0.26400000000000001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0.26400000000000001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0.26400000000000001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0.26400000000000001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0.26400000000000001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0.26400000000000001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0.26400000000000001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0.26400000000000001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0.26400000000000001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0.26400000000000001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0.26400000000000001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0.26400000000000001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0.26400000000000001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0.26400000000000001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0.26400000000000001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0.26400000000000001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0.26400000000000001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0.26400000000000001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0.26400000000000001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0.26400000000000001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0.26400000000000001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0.26400000000000001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0.26400000000000001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0.26400000000000001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0.26400000000000001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0.26400000000000001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0.26400000000000001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0.26400000000000001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0.26400000000000001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0.26400000000000001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0.26400000000000001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0.26400000000000001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0.26400000000000001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0.26400000000000001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0.26400000000000001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0.26400000000000001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0.26800000000000002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0.26400000000000001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0.26400000000000001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0.26800000000000002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0.26800000000000002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0.26800000000000002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0.26800000000000002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0.26800000000000002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0.17599999999999999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0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0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0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0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0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0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0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0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0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0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0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0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0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0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0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0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0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14.696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9.4320000000000004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0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0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0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1.72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1.9279999999999999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11.071999999999999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31.608000000000001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44.368000000000002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50.351999999999997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48.46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39.783999999999999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42.304000000000002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49.956000000000003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60.271999999999998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65.451999999999998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69.055999999999997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70.036000000000001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70.599999999999994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0.79600000000000004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0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0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0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0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0.24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0.316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4.3999999999999997E-2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0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0.16400000000000001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0.86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0.62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0.26800000000000002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0.26400000000000001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0.26400000000000001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0.26400000000000001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0.26400000000000001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0.26400000000000001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0.26400000000000001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0.26400000000000001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0.26400000000000001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0.26400000000000001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0.26400000000000001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0.26400000000000001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0.26400000000000001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0.26400000000000001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0.26400000000000001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0.26400000000000001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0.26400000000000001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0.26400000000000001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0.26400000000000001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0.26400000000000001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0.26400000000000001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0.26400000000000001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0.26400000000000001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0.26400000000000001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0.26400000000000001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0.26400000000000001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0.26400000000000001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0.26400000000000001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0.26400000000000001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0.26400000000000001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0.26400000000000001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0.26400000000000001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0.26400000000000001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0.26400000000000001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0.26400000000000001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0.26400000000000001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0.26400000000000001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0.26400000000000001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0.26400000000000001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0.26400000000000001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0.26400000000000001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0.26400000000000001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0.26400000000000001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0.26400000000000001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0.26400000000000001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0.26800000000000002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0.18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0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0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0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0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0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0</v>
      </c>
      <c r="D7910" s="38">
        <f t="shared" si="126"/>
        <v>0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0</v>
      </c>
      <c r="D7911" s="38">
        <f t="shared" si="126"/>
        <v>0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0</v>
      </c>
      <c r="D7912" s="38">
        <f t="shared" si="126"/>
        <v>0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0</v>
      </c>
      <c r="D7913" s="38">
        <f t="shared" si="126"/>
        <v>0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61.36</v>
      </c>
      <c r="D7914" s="38">
        <f t="shared" si="126"/>
        <v>61.36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67.144000000000005</v>
      </c>
      <c r="D7915" s="38">
        <f t="shared" si="126"/>
        <v>67.144000000000005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69.744</v>
      </c>
      <c r="D7916" s="38">
        <f t="shared" si="126"/>
        <v>69.744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66.864000000000004</v>
      </c>
      <c r="D7917" s="38">
        <f t="shared" si="126"/>
        <v>66.864000000000004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66.707999999999998</v>
      </c>
      <c r="D7918" s="38">
        <f t="shared" si="126"/>
        <v>66.707999999999998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65.676000000000002</v>
      </c>
      <c r="D7919" s="38">
        <f t="shared" si="126"/>
        <v>65.676000000000002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65.096000000000004</v>
      </c>
      <c r="D7920" s="38">
        <f t="shared" si="126"/>
        <v>65.096000000000004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63.472000000000001</v>
      </c>
      <c r="D7921" s="38">
        <f t="shared" si="126"/>
        <v>63.472000000000001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56.756</v>
      </c>
      <c r="D7922" s="38">
        <f t="shared" si="126"/>
        <v>56.756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50.82</v>
      </c>
      <c r="D7923" s="38">
        <f t="shared" si="126"/>
        <v>50.82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48.472000000000001</v>
      </c>
      <c r="D7924" s="38">
        <f t="shared" si="126"/>
        <v>48.472000000000001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43.223999999999997</v>
      </c>
      <c r="D7925" s="38">
        <f t="shared" si="126"/>
        <v>43.223999999999997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31.628</v>
      </c>
      <c r="D7926" s="38">
        <f t="shared" si="126"/>
        <v>31.628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20.463999999999999</v>
      </c>
      <c r="D7927" s="38">
        <f t="shared" si="126"/>
        <v>20.463999999999999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10.4</v>
      </c>
      <c r="D7928" s="38">
        <f t="shared" si="126"/>
        <v>10.4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0.45600000000000002</v>
      </c>
      <c r="D7929" s="38">
        <f t="shared" si="126"/>
        <v>0.45600000000000002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0</v>
      </c>
      <c r="D7930" s="38">
        <f t="shared" si="126"/>
        <v>0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0</v>
      </c>
      <c r="D7931" s="38">
        <f t="shared" si="126"/>
        <v>0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0</v>
      </c>
      <c r="D7932" s="38">
        <f t="shared" si="126"/>
        <v>0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3.7080000000000002</v>
      </c>
      <c r="D7933" s="38">
        <f t="shared" si="126"/>
        <v>3.7080000000000002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2.0640000000000001</v>
      </c>
      <c r="D7934" s="38">
        <f t="shared" si="126"/>
        <v>2.0640000000000001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0</v>
      </c>
      <c r="D7935" s="38">
        <f t="shared" si="126"/>
        <v>0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0</v>
      </c>
      <c r="D7936" s="38">
        <f t="shared" si="126"/>
        <v>0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14.884</v>
      </c>
      <c r="D7937" s="38">
        <f t="shared" si="126"/>
        <v>14.884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0.56000000000000005</v>
      </c>
      <c r="D7938" s="38">
        <f t="shared" si="126"/>
        <v>0.56000000000000005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8.5120000000000005</v>
      </c>
      <c r="D7939" s="38">
        <f t="shared" si="126"/>
        <v>8.5120000000000005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0</v>
      </c>
      <c r="D7940" s="38">
        <f t="shared" si="126"/>
        <v>0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0</v>
      </c>
      <c r="D7941" s="38">
        <f t="shared" si="126"/>
        <v>0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0</v>
      </c>
      <c r="D7942" s="38">
        <f t="shared" si="126"/>
        <v>0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0</v>
      </c>
      <c r="D7943" s="38">
        <f t="shared" ref="D7943:D8006" si="127">IF(OR(WEEKDAY(A7943,11)=6,WEEKDAY(A7943,11)=7)=TRUE, 0,IF(AND(B7943-$O$4&gt;0=TRUE,B7943-$P$4&gt;0=FALSE),C7943,0))</f>
        <v>0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0</v>
      </c>
      <c r="D7944" s="38">
        <f t="shared" si="127"/>
        <v>0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0</v>
      </c>
      <c r="D7945" s="38">
        <f t="shared" si="127"/>
        <v>0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0</v>
      </c>
      <c r="D7946" s="38">
        <f t="shared" si="127"/>
        <v>0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0</v>
      </c>
      <c r="D7947" s="38">
        <f t="shared" si="127"/>
        <v>0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0</v>
      </c>
      <c r="D7948" s="38">
        <f t="shared" si="127"/>
        <v>0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0</v>
      </c>
      <c r="D7949" s="38">
        <f t="shared" si="127"/>
        <v>0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0</v>
      </c>
      <c r="D7950" s="38">
        <f t="shared" si="127"/>
        <v>0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0.29199999999999998</v>
      </c>
      <c r="D7951" s="38">
        <f t="shared" si="127"/>
        <v>0.29199999999999998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0.69199999999999995</v>
      </c>
      <c r="D7952" s="38">
        <f t="shared" si="127"/>
        <v>0.69199999999999995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0.83599999999999997</v>
      </c>
      <c r="D7953" s="38">
        <f t="shared" si="127"/>
        <v>0.83599999999999997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0.312</v>
      </c>
      <c r="D7954" s="38">
        <f t="shared" si="127"/>
        <v>0.312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0.26800000000000002</v>
      </c>
      <c r="D7955" s="38">
        <f t="shared" si="127"/>
        <v>0.26800000000000002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0.26800000000000002</v>
      </c>
      <c r="D7956" s="38">
        <f t="shared" si="127"/>
        <v>0.26800000000000002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0.26800000000000002</v>
      </c>
      <c r="D7957" s="38">
        <f t="shared" si="127"/>
        <v>0.26800000000000002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0.26800000000000002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0.26800000000000002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0.26800000000000002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0.26800000000000002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0.26800000000000002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0.26400000000000001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0.26400000000000001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0.26400000000000001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0.33600000000000002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0.26400000000000001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0.26400000000000001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0.26400000000000001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0.26400000000000001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0.26400000000000001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0.32800000000000001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0.26400000000000001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0.26400000000000001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0.26800000000000002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0.26400000000000001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0.26400000000000001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0.26400000000000001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0.26400000000000001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0.26400000000000001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0.26400000000000001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0.26400000000000001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0.26400000000000001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0.26400000000000001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0.26400000000000001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0.26400000000000001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0.26400000000000001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0.26400000000000001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0.26400000000000001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0.26400000000000001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0.26800000000000002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0.26800000000000002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0.26800000000000002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0.26800000000000002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0.26800000000000002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0.26800000000000002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0.26800000000000002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0.24399999999999999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0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0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0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0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0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0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0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0</v>
      </c>
      <c r="D8006" s="38">
        <f t="shared" si="127"/>
        <v>0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0</v>
      </c>
      <c r="D8007" s="38">
        <f t="shared" ref="D8007:D8070" si="128">IF(OR(WEEKDAY(A8007,11)=6,WEEKDAY(A8007,11)=7)=TRUE, 0,IF(AND(B8007-$O$4&gt;0=TRUE,B8007-$P$4&gt;0=FALSE),C8007,0))</f>
        <v>0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0</v>
      </c>
      <c r="D8008" s="38">
        <f t="shared" si="128"/>
        <v>0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0</v>
      </c>
      <c r="D8009" s="38">
        <f t="shared" si="128"/>
        <v>0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0</v>
      </c>
      <c r="D8010" s="38">
        <f t="shared" si="128"/>
        <v>0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0</v>
      </c>
      <c r="D8011" s="38">
        <f t="shared" si="128"/>
        <v>0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13.007999999999999</v>
      </c>
      <c r="D8012" s="38">
        <f t="shared" si="128"/>
        <v>13.007999999999999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26.515999999999998</v>
      </c>
      <c r="D8013" s="38">
        <f t="shared" si="128"/>
        <v>26.515999999999998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12.656000000000001</v>
      </c>
      <c r="D8014" s="38">
        <f t="shared" si="128"/>
        <v>12.656000000000001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1.3720000000000001</v>
      </c>
      <c r="D8015" s="38">
        <f t="shared" si="128"/>
        <v>1.3720000000000001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0</v>
      </c>
      <c r="D8016" s="38">
        <f t="shared" si="128"/>
        <v>0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0</v>
      </c>
      <c r="D8017" s="38">
        <f t="shared" si="128"/>
        <v>0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0</v>
      </c>
      <c r="D8018" s="38">
        <f t="shared" si="128"/>
        <v>0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3.7040000000000002</v>
      </c>
      <c r="D8019" s="38">
        <f t="shared" si="128"/>
        <v>3.7040000000000002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0</v>
      </c>
      <c r="D8020" s="38">
        <f t="shared" si="128"/>
        <v>0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0</v>
      </c>
      <c r="D8021" s="38">
        <f t="shared" si="128"/>
        <v>0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0</v>
      </c>
      <c r="D8022" s="38">
        <f t="shared" si="128"/>
        <v>0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0</v>
      </c>
      <c r="D8023" s="38">
        <f t="shared" si="128"/>
        <v>0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0</v>
      </c>
      <c r="D8024" s="38">
        <f t="shared" si="128"/>
        <v>0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0</v>
      </c>
      <c r="D8025" s="38">
        <f t="shared" si="128"/>
        <v>0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0</v>
      </c>
      <c r="D8026" s="38">
        <f t="shared" si="128"/>
        <v>0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0</v>
      </c>
      <c r="D8027" s="38">
        <f t="shared" si="128"/>
        <v>0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2.6680000000000001</v>
      </c>
      <c r="D8028" s="38">
        <f t="shared" si="128"/>
        <v>2.6680000000000001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0.71199999999999997</v>
      </c>
      <c r="D8029" s="38">
        <f t="shared" si="128"/>
        <v>0.71199999999999997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20.864000000000001</v>
      </c>
      <c r="D8030" s="38">
        <f t="shared" si="128"/>
        <v>20.864000000000001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39.200000000000003</v>
      </c>
      <c r="D8031" s="38">
        <f t="shared" si="128"/>
        <v>39.200000000000003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56.088000000000001</v>
      </c>
      <c r="D8032" s="38">
        <f t="shared" si="128"/>
        <v>56.088000000000001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41.875999999999998</v>
      </c>
      <c r="D8033" s="38">
        <f t="shared" si="128"/>
        <v>41.875999999999998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0</v>
      </c>
      <c r="D8034" s="38">
        <f t="shared" si="128"/>
        <v>0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15.18</v>
      </c>
      <c r="D8035" s="38">
        <f t="shared" si="128"/>
        <v>15.18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0</v>
      </c>
      <c r="D8036" s="38">
        <f t="shared" si="128"/>
        <v>0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0</v>
      </c>
      <c r="D8037" s="38">
        <f t="shared" si="128"/>
        <v>0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0</v>
      </c>
      <c r="D8038" s="38">
        <f t="shared" si="128"/>
        <v>0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0</v>
      </c>
      <c r="D8039" s="38">
        <f t="shared" si="128"/>
        <v>0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0</v>
      </c>
      <c r="D8040" s="38">
        <f t="shared" si="128"/>
        <v>0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0</v>
      </c>
      <c r="D8041" s="38">
        <f t="shared" si="128"/>
        <v>0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0</v>
      </c>
      <c r="D8042" s="38">
        <f t="shared" si="128"/>
        <v>0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0</v>
      </c>
      <c r="D8043" s="38">
        <f t="shared" si="128"/>
        <v>0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0</v>
      </c>
      <c r="D8044" s="38">
        <f t="shared" si="128"/>
        <v>0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0</v>
      </c>
      <c r="D8045" s="38">
        <f t="shared" si="128"/>
        <v>0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0</v>
      </c>
      <c r="D8046" s="38">
        <f t="shared" si="128"/>
        <v>0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0.108</v>
      </c>
      <c r="D8047" s="38">
        <f t="shared" si="128"/>
        <v>0.108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0.84799999999999998</v>
      </c>
      <c r="D8048" s="38">
        <f t="shared" si="128"/>
        <v>0.84799999999999998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0.67600000000000005</v>
      </c>
      <c r="D8049" s="38">
        <f t="shared" si="128"/>
        <v>0.67600000000000005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0.26800000000000002</v>
      </c>
      <c r="D8050" s="38">
        <f t="shared" si="128"/>
        <v>0.26800000000000002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0.26800000000000002</v>
      </c>
      <c r="D8051" s="38">
        <f t="shared" si="128"/>
        <v>0.26800000000000002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0.26800000000000002</v>
      </c>
      <c r="D8052" s="38">
        <f t="shared" si="128"/>
        <v>0.26800000000000002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0.26800000000000002</v>
      </c>
      <c r="D8053" s="38">
        <f t="shared" si="128"/>
        <v>0.26800000000000002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0.26400000000000001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0.26800000000000002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0.26800000000000002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0.26800000000000002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0.26800000000000002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0.26400000000000001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0.26400000000000001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0.26400000000000001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0.26400000000000001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0.26400000000000001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0.26400000000000001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0.26400000000000001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0.26400000000000001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0.26400000000000001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0.26800000000000002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0.26400000000000001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0.26400000000000001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0.26400000000000001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0.26400000000000001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0.26400000000000001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0.26400000000000001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0.26400000000000001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0.26400000000000001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0.26400000000000001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0.26400000000000001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0.26400000000000001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0.26400000000000001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0.26800000000000002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0.26400000000000001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0.26400000000000001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0.26400000000000001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0.26400000000000001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0.26400000000000001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0.26800000000000002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0.26800000000000002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0.26800000000000002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0.26800000000000002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0.26800000000000002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0.26800000000000002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0.22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0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0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0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0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0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0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0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0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0</v>
      </c>
      <c r="D8102" s="38">
        <f t="shared" si="129"/>
        <v>0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0</v>
      </c>
      <c r="D8103" s="38">
        <f t="shared" si="129"/>
        <v>0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0</v>
      </c>
      <c r="D8104" s="38">
        <f t="shared" si="129"/>
        <v>0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0</v>
      </c>
      <c r="D8105" s="38">
        <f t="shared" si="129"/>
        <v>0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45.892000000000003</v>
      </c>
      <c r="D8106" s="38">
        <f t="shared" si="129"/>
        <v>45.892000000000003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45.176000000000002</v>
      </c>
      <c r="D8107" s="38">
        <f t="shared" si="129"/>
        <v>45.176000000000002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41.915999999999997</v>
      </c>
      <c r="D8108" s="38">
        <f t="shared" si="129"/>
        <v>41.915999999999997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38.112000000000002</v>
      </c>
      <c r="D8109" s="38">
        <f t="shared" si="129"/>
        <v>38.112000000000002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43.588000000000001</v>
      </c>
      <c r="D8110" s="38">
        <f t="shared" si="129"/>
        <v>43.588000000000001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50.915999999999997</v>
      </c>
      <c r="D8111" s="38">
        <f t="shared" si="129"/>
        <v>50.915999999999997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47.572000000000003</v>
      </c>
      <c r="D8112" s="38">
        <f t="shared" si="129"/>
        <v>47.572000000000003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34.648000000000003</v>
      </c>
      <c r="D8113" s="38">
        <f t="shared" si="129"/>
        <v>34.648000000000003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25.756</v>
      </c>
      <c r="D8114" s="38">
        <f t="shared" si="129"/>
        <v>25.756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26.463999999999999</v>
      </c>
      <c r="D8115" s="38">
        <f t="shared" si="129"/>
        <v>26.463999999999999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48.423999999999999</v>
      </c>
      <c r="D8116" s="38">
        <f t="shared" si="129"/>
        <v>48.423999999999999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43.875999999999998</v>
      </c>
      <c r="D8117" s="38">
        <f t="shared" si="129"/>
        <v>43.875999999999998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49.171999999999997</v>
      </c>
      <c r="D8118" s="38">
        <f t="shared" si="129"/>
        <v>49.171999999999997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39.816000000000003</v>
      </c>
      <c r="D8119" s="38">
        <f t="shared" si="129"/>
        <v>39.816000000000003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16.187999999999999</v>
      </c>
      <c r="D8120" s="38">
        <f t="shared" si="129"/>
        <v>16.187999999999999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10.308</v>
      </c>
      <c r="D8121" s="38">
        <f t="shared" si="129"/>
        <v>10.308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24.456</v>
      </c>
      <c r="D8122" s="38">
        <f t="shared" si="129"/>
        <v>24.456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56.436</v>
      </c>
      <c r="D8123" s="38">
        <f t="shared" si="129"/>
        <v>56.436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58.304000000000002</v>
      </c>
      <c r="D8124" s="38">
        <f t="shared" si="129"/>
        <v>58.304000000000002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57.944000000000003</v>
      </c>
      <c r="D8125" s="38">
        <f t="shared" si="129"/>
        <v>57.944000000000003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50.512</v>
      </c>
      <c r="D8126" s="38">
        <f t="shared" si="129"/>
        <v>50.512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27.047999999999998</v>
      </c>
      <c r="D8127" s="38">
        <f t="shared" si="129"/>
        <v>27.047999999999998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33.576000000000001</v>
      </c>
      <c r="D8128" s="38">
        <f t="shared" si="129"/>
        <v>33.576000000000001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23.256</v>
      </c>
      <c r="D8129" s="38">
        <f t="shared" si="129"/>
        <v>23.256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25.527999999999999</v>
      </c>
      <c r="D8130" s="38">
        <f t="shared" si="129"/>
        <v>25.527999999999999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8.048</v>
      </c>
      <c r="D8131" s="38">
        <f t="shared" si="129"/>
        <v>8.048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14.96</v>
      </c>
      <c r="D8132" s="38">
        <f t="shared" si="129"/>
        <v>14.96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3.552</v>
      </c>
      <c r="D8133" s="38">
        <f t="shared" si="129"/>
        <v>3.552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0</v>
      </c>
      <c r="D8134" s="38">
        <f t="shared" si="129"/>
        <v>0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0</v>
      </c>
      <c r="D8135" s="38">
        <f t="shared" si="129"/>
        <v>0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0</v>
      </c>
      <c r="D8136" s="38">
        <f t="shared" si="129"/>
        <v>0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0</v>
      </c>
      <c r="D8137" s="38">
        <f t="shared" si="129"/>
        <v>0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0</v>
      </c>
      <c r="D8138" s="38">
        <f t="shared" si="129"/>
        <v>0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0</v>
      </c>
      <c r="D8139" s="38">
        <f t="shared" ref="D8139:D8202" si="130">IF(OR(WEEKDAY(A8139,11)=6,WEEKDAY(A8139,11)=7)=TRUE, 0,IF(AND(B8139-$O$4&gt;0=TRUE,B8139-$P$4&gt;0=FALSE),C8139,0))</f>
        <v>0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0.2</v>
      </c>
      <c r="D8140" s="38">
        <f t="shared" si="130"/>
        <v>0.2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0.40799999999999997</v>
      </c>
      <c r="D8141" s="38">
        <f t="shared" si="130"/>
        <v>0.40799999999999997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38.94</v>
      </c>
      <c r="D8142" s="38">
        <f t="shared" si="130"/>
        <v>38.94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17.8</v>
      </c>
      <c r="D8143" s="38">
        <f t="shared" si="130"/>
        <v>17.8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0.95199999999999996</v>
      </c>
      <c r="D8144" s="38">
        <f t="shared" si="130"/>
        <v>0.95199999999999996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0.90400000000000003</v>
      </c>
      <c r="D8145" s="38">
        <f t="shared" si="130"/>
        <v>0.90400000000000003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0.5</v>
      </c>
      <c r="D8146" s="38">
        <f t="shared" si="130"/>
        <v>0.5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0.26800000000000002</v>
      </c>
      <c r="D8147" s="38">
        <f t="shared" si="130"/>
        <v>0.26800000000000002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0.26800000000000002</v>
      </c>
      <c r="D8148" s="38">
        <f t="shared" si="130"/>
        <v>0.26800000000000002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0.26800000000000002</v>
      </c>
      <c r="D8149" s="38">
        <f t="shared" si="130"/>
        <v>0.26800000000000002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0.26800000000000002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0.26800000000000002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0.26800000000000002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0.26800000000000002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0.26800000000000002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0.26800000000000002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0.26800000000000002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0.26800000000000002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0.26800000000000002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0.26800000000000002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0.26800000000000002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0.26800000000000002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0.26400000000000001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0.26800000000000002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0.26400000000000001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0.26400000000000001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0.26800000000000002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0.26400000000000001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0.26800000000000002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0.26800000000000002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0.26400000000000001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0.26800000000000002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0.26400000000000001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0.26400000000000001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0.26800000000000002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0.26400000000000001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0.26400000000000001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0.26400000000000001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0.26800000000000002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0.26400000000000001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0.26400000000000001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0.26400000000000001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0.26800000000000002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0.26800000000000002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0.26800000000000002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0.26800000000000002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0.26800000000000002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0.26800000000000002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0.26800000000000002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0.26800000000000002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0.26800000000000002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5.6000000000000001E-2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0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0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0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0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0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0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0</v>
      </c>
      <c r="D8198" s="38">
        <f t="shared" si="130"/>
        <v>0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0</v>
      </c>
      <c r="D8199" s="38">
        <f t="shared" si="130"/>
        <v>0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0</v>
      </c>
      <c r="D8200" s="38">
        <f t="shared" si="130"/>
        <v>0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0</v>
      </c>
      <c r="D8201" s="38">
        <f t="shared" si="130"/>
        <v>0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0</v>
      </c>
      <c r="D8202" s="38">
        <f t="shared" si="130"/>
        <v>0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0</v>
      </c>
      <c r="D8203" s="38">
        <f t="shared" ref="D8203:D8266" si="131">IF(OR(WEEKDAY(A8203,11)=6,WEEKDAY(A8203,11)=7)=TRUE, 0,IF(AND(B8203-$O$4&gt;0=TRUE,B8203-$P$4&gt;0=FALSE),C8203,0))</f>
        <v>0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0</v>
      </c>
      <c r="D8204" s="38">
        <f t="shared" si="131"/>
        <v>0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5.8639999999999999</v>
      </c>
      <c r="D8205" s="38">
        <f t="shared" si="131"/>
        <v>5.8639999999999999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3.516</v>
      </c>
      <c r="D8206" s="38">
        <f t="shared" si="131"/>
        <v>3.516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0</v>
      </c>
      <c r="D8207" s="38">
        <f t="shared" si="131"/>
        <v>0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0</v>
      </c>
      <c r="D8208" s="38">
        <f t="shared" si="131"/>
        <v>0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0</v>
      </c>
      <c r="D8209" s="38">
        <f t="shared" si="131"/>
        <v>0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0</v>
      </c>
      <c r="D8210" s="38">
        <f t="shared" si="131"/>
        <v>0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0</v>
      </c>
      <c r="D8211" s="38">
        <f t="shared" si="131"/>
        <v>0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0</v>
      </c>
      <c r="D8212" s="38">
        <f t="shared" si="131"/>
        <v>0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0</v>
      </c>
      <c r="D8213" s="38">
        <f t="shared" si="131"/>
        <v>0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0</v>
      </c>
      <c r="D8214" s="38">
        <f t="shared" si="131"/>
        <v>0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0</v>
      </c>
      <c r="D8215" s="38">
        <f t="shared" si="131"/>
        <v>0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0</v>
      </c>
      <c r="D8216" s="38">
        <f t="shared" si="131"/>
        <v>0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3.6320000000000001</v>
      </c>
      <c r="D8217" s="38">
        <f t="shared" si="131"/>
        <v>3.6320000000000001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0.25600000000000001</v>
      </c>
      <c r="D8218" s="38">
        <f t="shared" si="131"/>
        <v>0.25600000000000001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0</v>
      </c>
      <c r="D8219" s="38">
        <f t="shared" si="131"/>
        <v>0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0</v>
      </c>
      <c r="D8220" s="38">
        <f t="shared" si="131"/>
        <v>0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0</v>
      </c>
      <c r="D8221" s="38">
        <f t="shared" si="131"/>
        <v>0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0</v>
      </c>
      <c r="D8222" s="38">
        <f t="shared" si="131"/>
        <v>0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0</v>
      </c>
      <c r="D8223" s="38">
        <f t="shared" si="131"/>
        <v>0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0</v>
      </c>
      <c r="D8224" s="38">
        <f t="shared" si="131"/>
        <v>0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1.1479999999999999</v>
      </c>
      <c r="D8225" s="38">
        <f t="shared" si="131"/>
        <v>1.1479999999999999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11.036</v>
      </c>
      <c r="D8226" s="38">
        <f t="shared" si="131"/>
        <v>11.036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2.6120000000000001</v>
      </c>
      <c r="D8227" s="38">
        <f t="shared" si="131"/>
        <v>2.6120000000000001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0</v>
      </c>
      <c r="D8228" s="38">
        <f t="shared" si="131"/>
        <v>0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0</v>
      </c>
      <c r="D8229" s="38">
        <f t="shared" si="131"/>
        <v>0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0</v>
      </c>
      <c r="D8230" s="38">
        <f t="shared" si="131"/>
        <v>0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0</v>
      </c>
      <c r="D8231" s="38">
        <f t="shared" si="131"/>
        <v>0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0</v>
      </c>
      <c r="D8232" s="38">
        <f t="shared" si="131"/>
        <v>0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0</v>
      </c>
      <c r="D8233" s="38">
        <f t="shared" si="131"/>
        <v>0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0</v>
      </c>
      <c r="D8234" s="38">
        <f t="shared" si="131"/>
        <v>0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0</v>
      </c>
      <c r="D8235" s="38">
        <f t="shared" si="131"/>
        <v>0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0</v>
      </c>
      <c r="D8236" s="38">
        <f t="shared" si="131"/>
        <v>0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0</v>
      </c>
      <c r="D8237" s="38">
        <f t="shared" si="131"/>
        <v>0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0</v>
      </c>
      <c r="D8238" s="38">
        <f t="shared" si="131"/>
        <v>0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0</v>
      </c>
      <c r="D8239" s="38">
        <f t="shared" si="131"/>
        <v>0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0.57599999999999996</v>
      </c>
      <c r="D8240" s="38">
        <f t="shared" si="131"/>
        <v>0.57599999999999996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1.0880000000000001</v>
      </c>
      <c r="D8241" s="38">
        <f t="shared" si="131"/>
        <v>1.0880000000000001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0.42399999999999999</v>
      </c>
      <c r="D8242" s="38">
        <f t="shared" si="131"/>
        <v>0.42399999999999999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0.26800000000000002</v>
      </c>
      <c r="D8243" s="38">
        <f t="shared" si="131"/>
        <v>0.26800000000000002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0.26800000000000002</v>
      </c>
      <c r="D8244" s="38">
        <f t="shared" si="131"/>
        <v>0.26800000000000002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0.26800000000000002</v>
      </c>
      <c r="D8245" s="38">
        <f t="shared" si="131"/>
        <v>0.26800000000000002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0.26800000000000002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0.26800000000000002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0.26800000000000002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0.26800000000000002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0.26800000000000002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0.26400000000000001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0.26400000000000001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0.26800000000000002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0.26400000000000001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0.26800000000000002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0.26400000000000001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0.26400000000000001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0.26800000000000002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0.26400000000000001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0.26400000000000001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0.26400000000000001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0.26800000000000002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0.26400000000000001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0.26800000000000002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0.26400000000000001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0.26800000000000002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0.26400000000000001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0.26400000000000001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0.26800000000000002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0.26800000000000002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0.26800000000000002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0.26400000000000001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0.26800000000000002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0.26800000000000002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0.26400000000000001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0.26400000000000001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0.26400000000000001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0.26800000000000002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0.26800000000000002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0.26800000000000002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0.26800000000000002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0.26800000000000002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0.26800000000000002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0.26800000000000002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0.26800000000000002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4.3999999999999997E-2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0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0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0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0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0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0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0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0</v>
      </c>
      <c r="D8294" s="38">
        <f t="shared" si="132"/>
        <v>0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0</v>
      </c>
      <c r="D8295" s="38">
        <f t="shared" si="132"/>
        <v>0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0</v>
      </c>
      <c r="D8296" s="38">
        <f t="shared" si="132"/>
        <v>0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0</v>
      </c>
      <c r="D8297" s="38">
        <f t="shared" si="132"/>
        <v>0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0</v>
      </c>
      <c r="D8298" s="38">
        <f t="shared" si="132"/>
        <v>0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0</v>
      </c>
      <c r="D8299" s="38">
        <f t="shared" si="132"/>
        <v>0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0</v>
      </c>
      <c r="D8300" s="38">
        <f t="shared" si="132"/>
        <v>0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0</v>
      </c>
      <c r="D8301" s="38">
        <f t="shared" si="132"/>
        <v>0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0</v>
      </c>
      <c r="D8302" s="38">
        <f t="shared" si="132"/>
        <v>0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0</v>
      </c>
      <c r="D8303" s="38">
        <f t="shared" si="132"/>
        <v>0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0</v>
      </c>
      <c r="D8304" s="38">
        <f t="shared" si="132"/>
        <v>0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0</v>
      </c>
      <c r="D8305" s="38">
        <f t="shared" si="132"/>
        <v>0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0</v>
      </c>
      <c r="D8306" s="38">
        <f t="shared" si="132"/>
        <v>0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0</v>
      </c>
      <c r="D8307" s="38">
        <f t="shared" si="132"/>
        <v>0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0</v>
      </c>
      <c r="D8308" s="38">
        <f t="shared" si="132"/>
        <v>0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0</v>
      </c>
      <c r="D8309" s="38">
        <f t="shared" si="132"/>
        <v>0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0</v>
      </c>
      <c r="D8310" s="38">
        <f t="shared" si="132"/>
        <v>0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0</v>
      </c>
      <c r="D8311" s="38">
        <f t="shared" si="132"/>
        <v>0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0</v>
      </c>
      <c r="D8312" s="38">
        <f t="shared" si="132"/>
        <v>0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9.2639999999999993</v>
      </c>
      <c r="D8313" s="38">
        <f t="shared" si="132"/>
        <v>9.2639999999999993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2.54</v>
      </c>
      <c r="D8314" s="38">
        <f t="shared" si="132"/>
        <v>2.54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0</v>
      </c>
      <c r="D8315" s="38">
        <f t="shared" si="132"/>
        <v>0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0</v>
      </c>
      <c r="D8316" s="38">
        <f t="shared" si="132"/>
        <v>0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0</v>
      </c>
      <c r="D8317" s="38">
        <f t="shared" si="132"/>
        <v>0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0</v>
      </c>
      <c r="D8318" s="38">
        <f t="shared" si="132"/>
        <v>0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0</v>
      </c>
      <c r="D8319" s="38">
        <f t="shared" si="132"/>
        <v>0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0</v>
      </c>
      <c r="D8320" s="38">
        <f t="shared" si="132"/>
        <v>0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0</v>
      </c>
      <c r="D8321" s="38">
        <f t="shared" si="132"/>
        <v>0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0</v>
      </c>
      <c r="D8322" s="38">
        <f t="shared" si="132"/>
        <v>0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0</v>
      </c>
      <c r="D8323" s="38">
        <f t="shared" si="132"/>
        <v>0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0</v>
      </c>
      <c r="D8324" s="38">
        <f t="shared" si="132"/>
        <v>0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0</v>
      </c>
      <c r="D8325" s="38">
        <f t="shared" si="132"/>
        <v>0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0</v>
      </c>
      <c r="D8326" s="38">
        <f t="shared" si="132"/>
        <v>0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0</v>
      </c>
      <c r="D8327" s="38">
        <f t="shared" si="132"/>
        <v>0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0</v>
      </c>
      <c r="D8328" s="38">
        <f t="shared" si="132"/>
        <v>0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0</v>
      </c>
      <c r="D8329" s="38">
        <f t="shared" si="132"/>
        <v>0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0</v>
      </c>
      <c r="D8330" s="38">
        <f t="shared" si="132"/>
        <v>0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0</v>
      </c>
      <c r="D8331" s="38">
        <f t="shared" ref="D8331:D8394" si="133">IF(OR(WEEKDAY(A8331,11)=6,WEEKDAY(A8331,11)=7)=TRUE, 0,IF(AND(B8331-$O$4&gt;0=TRUE,B8331-$P$4&gt;0=FALSE),C8331,0))</f>
        <v>0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0</v>
      </c>
      <c r="D8332" s="38">
        <f t="shared" si="133"/>
        <v>0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0</v>
      </c>
      <c r="D8333" s="38">
        <f t="shared" si="133"/>
        <v>0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0</v>
      </c>
      <c r="D8334" s="38">
        <f t="shared" si="133"/>
        <v>0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1.2E-2</v>
      </c>
      <c r="D8335" s="38">
        <f t="shared" si="133"/>
        <v>1.2E-2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0.76400000000000001</v>
      </c>
      <c r="D8336" s="38">
        <f t="shared" si="133"/>
        <v>0.76400000000000001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1.02</v>
      </c>
      <c r="D8337" s="38">
        <f t="shared" si="133"/>
        <v>1.02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0.44800000000000001</v>
      </c>
      <c r="D8338" s="38">
        <f t="shared" si="133"/>
        <v>0.44800000000000001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0.26800000000000002</v>
      </c>
      <c r="D8339" s="38">
        <f t="shared" si="133"/>
        <v>0.26800000000000002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0.26800000000000002</v>
      </c>
      <c r="D8340" s="38">
        <f t="shared" si="133"/>
        <v>0.26800000000000002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0.26800000000000002</v>
      </c>
      <c r="D8341" s="38">
        <f t="shared" si="133"/>
        <v>0.26800000000000002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0.26800000000000002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0.26800000000000002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0.26800000000000002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0.26800000000000002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0.26800000000000002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0.26800000000000002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0.26400000000000001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0.26400000000000001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0.26400000000000001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0.26400000000000001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0.26800000000000002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0.26400000000000001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0.26400000000000001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0.26400000000000001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0.26400000000000001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0.26400000000000001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0.26800000000000002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0.26400000000000001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0.26400000000000001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0.26400000000000001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0.26400000000000001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0.26800000000000002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0.26400000000000001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0.26400000000000001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0.26400000000000001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0.26400000000000001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0.26400000000000001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0.26800000000000002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0.26400000000000001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0.26400000000000001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0.26400000000000001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0.26400000000000001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0.26800000000000002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0.26400000000000001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0.26800000000000002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0.26800000000000002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0.26400000000000001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0.26800000000000002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0.26400000000000001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0.26400000000000001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0.26400000000000001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0.108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4.0000000000000001E-3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0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0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0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0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0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0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0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0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0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0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0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0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0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0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0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15.1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31.56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34.463999999999999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25.448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15.628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30.603999999999999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35.363999999999997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9.3119999999999994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15.263999999999999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15.224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12.48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11.916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1.5720000000000001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2.5880000000000001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23.832000000000001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27.44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32.475999999999999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32.915999999999997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34.616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44.552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46.103999999999999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29.431999999999999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0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0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0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0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0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0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0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0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0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0.184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0.752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0.70399999999999996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0.52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0.26800000000000002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0.26800000000000002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0.26800000000000002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0.26800000000000002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0.26400000000000001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0.26400000000000001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0.26400000000000001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0.26400000000000001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0.26400000000000001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0.26400000000000001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0.26400000000000001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0.26400000000000001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0.26400000000000001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0.26400000000000001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0.26400000000000001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0.26400000000000001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0.26400000000000001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0.26400000000000001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0.26400000000000001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0.26400000000000001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0.26400000000000001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0.26400000000000001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0.26400000000000001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0.26400000000000001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0.26400000000000001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0.26400000000000001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0.26400000000000001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0.26400000000000001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0.26400000000000001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0.26400000000000001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0.26400000000000001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0.26400000000000001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0.26800000000000002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0.26400000000000001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0.26400000000000001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0.26400000000000001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0.26800000000000002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0.26800000000000002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0.26800000000000002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0.26800000000000002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0.26800000000000002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0.26800000000000002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0.26800000000000002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0.20799999999999999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0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0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0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0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0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0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0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0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0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0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0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0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0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0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0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0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3.8959999999999999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0.54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0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0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0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0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0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0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0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0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0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7.8479999999999999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32.82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21.556000000000001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14.16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27.768000000000001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48.283999999999999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50.664000000000001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34.972000000000001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0.4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0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0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0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0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0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0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0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0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0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0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0.04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0.02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0.28000000000000003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0.84799999999999998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0.49199999999999999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0.26800000000000002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0.26400000000000001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0.26800000000000002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0.26800000000000002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0.26800000000000002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0.26400000000000001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0.26800000000000002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0.26400000000000001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0.26400000000000001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0.26800000000000002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0.26400000000000001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0.26400000000000001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0.26400000000000001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0.26400000000000001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0.26400000000000001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0.26400000000000001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0.26400000000000001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0.26400000000000001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0.26400000000000001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0.26400000000000001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0.26400000000000001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0.26400000000000001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0.26400000000000001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0.26400000000000001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0.26400000000000001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0.26400000000000001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0.26400000000000001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0.26400000000000001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0.26400000000000001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0.26400000000000001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0.26400000000000001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0.26400000000000001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0.26400000000000001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0.26400000000000001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0.26400000000000001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0.26400000000000001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0.26400000000000001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0.26800000000000002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0.26800000000000002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0.26400000000000001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0.26800000000000002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0.26800000000000002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0.26800000000000002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0.26800000000000002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0.12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0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0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0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0</v>
      </c>
      <c r="D8578" s="38">
        <f t="shared" si="136"/>
        <v>0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0</v>
      </c>
      <c r="D8579" s="38">
        <f t="shared" si="136"/>
        <v>0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0</v>
      </c>
      <c r="D8580" s="38">
        <f t="shared" si="136"/>
        <v>0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0</v>
      </c>
      <c r="D8581" s="38">
        <f t="shared" si="136"/>
        <v>0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40.972000000000001</v>
      </c>
      <c r="D8582" s="38">
        <f t="shared" si="136"/>
        <v>40.972000000000001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41.271999999999998</v>
      </c>
      <c r="D8583" s="38">
        <f t="shared" ref="D8583:D8646" si="137">IF(OR(WEEKDAY(A8583,11)=6,WEEKDAY(A8583,11)=7)=TRUE, 0,IF(AND(B8583-$O$4&gt;0=TRUE,B8583-$P$4&gt;0=FALSE),C8583,0))</f>
        <v>41.271999999999998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24.803999999999998</v>
      </c>
      <c r="D8584" s="38">
        <f t="shared" si="137"/>
        <v>24.803999999999998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36.18</v>
      </c>
      <c r="D8585" s="38">
        <f t="shared" si="137"/>
        <v>36.18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44.552</v>
      </c>
      <c r="D8586" s="38">
        <f t="shared" si="137"/>
        <v>44.552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27.1</v>
      </c>
      <c r="D8587" s="38">
        <f t="shared" si="137"/>
        <v>27.1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27.596</v>
      </c>
      <c r="D8588" s="38">
        <f t="shared" si="137"/>
        <v>27.596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21.524000000000001</v>
      </c>
      <c r="D8589" s="38">
        <f t="shared" si="137"/>
        <v>21.524000000000001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31.015999999999998</v>
      </c>
      <c r="D8590" s="38">
        <f t="shared" si="137"/>
        <v>31.015999999999998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26.36</v>
      </c>
      <c r="D8591" s="38">
        <f t="shared" si="137"/>
        <v>26.36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29.268000000000001</v>
      </c>
      <c r="D8592" s="38">
        <f t="shared" si="137"/>
        <v>29.268000000000001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4.7119999999999997</v>
      </c>
      <c r="D8593" s="38">
        <f t="shared" si="137"/>
        <v>4.7119999999999997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8.2040000000000006</v>
      </c>
      <c r="D8594" s="38">
        <f t="shared" si="137"/>
        <v>8.2040000000000006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12.667999999999999</v>
      </c>
      <c r="D8595" s="38">
        <f t="shared" si="137"/>
        <v>12.667999999999999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8.02</v>
      </c>
      <c r="D8596" s="38">
        <f t="shared" si="137"/>
        <v>8.02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10.071999999999999</v>
      </c>
      <c r="D8597" s="38">
        <f t="shared" si="137"/>
        <v>10.071999999999999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4.84</v>
      </c>
      <c r="D8598" s="38">
        <f t="shared" si="137"/>
        <v>4.84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1.4</v>
      </c>
      <c r="D8599" s="38">
        <f t="shared" si="137"/>
        <v>1.4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15.156000000000001</v>
      </c>
      <c r="D8600" s="38">
        <f t="shared" si="137"/>
        <v>15.156000000000001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14.324</v>
      </c>
      <c r="D8601" s="38">
        <f t="shared" si="137"/>
        <v>14.324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23.756</v>
      </c>
      <c r="D8602" s="38">
        <f t="shared" si="137"/>
        <v>23.756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43.295999999999999</v>
      </c>
      <c r="D8603" s="38">
        <f t="shared" si="137"/>
        <v>43.295999999999999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46.015999999999998</v>
      </c>
      <c r="D8604" s="38">
        <f t="shared" si="137"/>
        <v>46.015999999999998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16.532</v>
      </c>
      <c r="D8605" s="38">
        <f t="shared" si="137"/>
        <v>16.532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0</v>
      </c>
      <c r="D8606" s="38">
        <f t="shared" si="137"/>
        <v>0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0</v>
      </c>
      <c r="D8607" s="38">
        <f t="shared" si="137"/>
        <v>0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0</v>
      </c>
      <c r="D8608" s="38">
        <f t="shared" si="137"/>
        <v>0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0</v>
      </c>
      <c r="D8609" s="38">
        <f t="shared" si="137"/>
        <v>0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0</v>
      </c>
      <c r="D8610" s="38">
        <f t="shared" si="137"/>
        <v>0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0</v>
      </c>
      <c r="D8611" s="38">
        <f t="shared" si="137"/>
        <v>0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0</v>
      </c>
      <c r="D8612" s="38">
        <f t="shared" si="137"/>
        <v>0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0</v>
      </c>
      <c r="D8613" s="38">
        <f t="shared" si="137"/>
        <v>0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0</v>
      </c>
      <c r="D8614" s="38">
        <f t="shared" si="137"/>
        <v>0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0</v>
      </c>
      <c r="D8615" s="38">
        <f t="shared" si="137"/>
        <v>0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0</v>
      </c>
      <c r="D8616" s="38">
        <f t="shared" si="137"/>
        <v>0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0</v>
      </c>
      <c r="D8617" s="38">
        <f t="shared" si="137"/>
        <v>0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0</v>
      </c>
      <c r="D8618" s="38">
        <f t="shared" si="137"/>
        <v>0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0</v>
      </c>
      <c r="D8619" s="38">
        <f t="shared" si="137"/>
        <v>0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0</v>
      </c>
      <c r="D8620" s="38">
        <f t="shared" si="137"/>
        <v>0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0</v>
      </c>
      <c r="D8621" s="38">
        <f t="shared" si="137"/>
        <v>0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0</v>
      </c>
      <c r="D8622" s="38">
        <f t="shared" si="137"/>
        <v>0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0.1</v>
      </c>
      <c r="D8623" s="38">
        <f t="shared" si="137"/>
        <v>0.1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0.85599999999999998</v>
      </c>
      <c r="D8624" s="38">
        <f t="shared" si="137"/>
        <v>0.85599999999999998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0.74399999999999999</v>
      </c>
      <c r="D8625" s="38">
        <f t="shared" si="137"/>
        <v>0.74399999999999999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0.26800000000000002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0.26800000000000002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0.26800000000000002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0.26800000000000002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0.26800000000000002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0.26800000000000002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0.26800000000000002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0.26800000000000002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0.26800000000000002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0.26400000000000001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0.26400000000000001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0.26400000000000001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0.26800000000000002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0.26800000000000002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0.26400000000000001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0.26400000000000001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0.26400000000000001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0.26400000000000001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0.26400000000000001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0.26400000000000001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0.26400000000000001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0.26400000000000001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0.26800000000000002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0.26400000000000001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0.26400000000000001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0.26400000000000001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0.26400000000000001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0.26400000000000001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0.26400000000000001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0.26400000000000001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0.26800000000000002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0.26400000000000001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0.26400000000000001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0.26800000000000002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0.26400000000000001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0.26400000000000001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0.26800000000000002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0.26800000000000002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0.26800000000000002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0.26800000000000002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0.26800000000000002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0.26800000000000002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0.26800000000000002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0.26800000000000002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6.8000000000000005E-2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0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0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0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0</v>
      </c>
      <c r="D8674" s="38">
        <f t="shared" si="138"/>
        <v>0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0</v>
      </c>
      <c r="D8675" s="38">
        <f t="shared" si="138"/>
        <v>0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0</v>
      </c>
      <c r="D8676" s="38">
        <f t="shared" si="138"/>
        <v>0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0</v>
      </c>
      <c r="D8677" s="38">
        <f t="shared" si="138"/>
        <v>0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0</v>
      </c>
      <c r="D8678" s="38">
        <f t="shared" si="138"/>
        <v>0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0</v>
      </c>
      <c r="D8679" s="38">
        <f t="shared" si="138"/>
        <v>0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28.076000000000001</v>
      </c>
      <c r="D8680" s="38">
        <f t="shared" si="138"/>
        <v>28.076000000000001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20.14</v>
      </c>
      <c r="D8681" s="38">
        <f t="shared" si="138"/>
        <v>20.14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23.076000000000001</v>
      </c>
      <c r="D8682" s="38">
        <f t="shared" si="138"/>
        <v>23.076000000000001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10.864000000000001</v>
      </c>
      <c r="D8683" s="38">
        <f t="shared" si="138"/>
        <v>10.864000000000001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12.071999999999999</v>
      </c>
      <c r="D8684" s="38">
        <f t="shared" si="138"/>
        <v>12.071999999999999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0</v>
      </c>
      <c r="D8685" s="38">
        <f t="shared" si="138"/>
        <v>0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7.0279999999999996</v>
      </c>
      <c r="D8686" s="38">
        <f t="shared" si="138"/>
        <v>7.0279999999999996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20.088000000000001</v>
      </c>
      <c r="D8687" s="38">
        <f t="shared" si="138"/>
        <v>20.088000000000001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8.968</v>
      </c>
      <c r="D8688" s="38">
        <f t="shared" si="138"/>
        <v>8.968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1.3839999999999999</v>
      </c>
      <c r="D8689" s="38">
        <f t="shared" si="138"/>
        <v>1.3839999999999999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3.1120000000000001</v>
      </c>
      <c r="D8690" s="38">
        <f t="shared" si="138"/>
        <v>3.1120000000000001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0</v>
      </c>
      <c r="D8691" s="38">
        <f t="shared" si="138"/>
        <v>0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0.20799999999999999</v>
      </c>
      <c r="D8692" s="38">
        <f t="shared" si="138"/>
        <v>0.20799999999999999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0</v>
      </c>
      <c r="D8693" s="38">
        <f t="shared" si="138"/>
        <v>0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0</v>
      </c>
      <c r="D8694" s="38">
        <f t="shared" si="138"/>
        <v>0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0</v>
      </c>
      <c r="D8695" s="38">
        <f t="shared" si="138"/>
        <v>0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0.08</v>
      </c>
      <c r="D8696" s="38">
        <f t="shared" si="138"/>
        <v>0.08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0.64800000000000002</v>
      </c>
      <c r="D8697" s="38">
        <f t="shared" si="138"/>
        <v>0.64800000000000002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7.5999999999999998E-2</v>
      </c>
      <c r="D8698" s="38">
        <f t="shared" si="138"/>
        <v>7.5999999999999998E-2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5.8639999999999999</v>
      </c>
      <c r="D8699" s="38">
        <f t="shared" si="138"/>
        <v>5.8639999999999999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11.228</v>
      </c>
      <c r="D8700" s="38">
        <f t="shared" si="138"/>
        <v>11.228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0</v>
      </c>
      <c r="D8701" s="38">
        <f t="shared" si="138"/>
        <v>0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1.9159999999999999</v>
      </c>
      <c r="D8702" s="38">
        <f t="shared" si="138"/>
        <v>1.9159999999999999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0</v>
      </c>
      <c r="D8703" s="38">
        <f t="shared" si="138"/>
        <v>0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0</v>
      </c>
      <c r="D8704" s="38">
        <f t="shared" si="138"/>
        <v>0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0</v>
      </c>
      <c r="D8705" s="38">
        <f t="shared" si="138"/>
        <v>0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0</v>
      </c>
      <c r="D8706" s="38">
        <f t="shared" si="138"/>
        <v>0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0</v>
      </c>
      <c r="D8707" s="38">
        <f t="shared" si="138"/>
        <v>0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0</v>
      </c>
      <c r="D8708" s="38">
        <f t="shared" si="138"/>
        <v>0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0</v>
      </c>
      <c r="D8709" s="38">
        <f t="shared" si="138"/>
        <v>0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0</v>
      </c>
      <c r="D8710" s="38">
        <f t="shared" si="138"/>
        <v>0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0</v>
      </c>
      <c r="D8711" s="38">
        <f t="shared" ref="D8711:D8774" si="139">IF(OR(WEEKDAY(A8711,11)=6,WEEKDAY(A8711,11)=7)=TRUE, 0,IF(AND(B8711-$O$4&gt;0=TRUE,B8711-$P$4&gt;0=FALSE),C8711,0))</f>
        <v>0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0</v>
      </c>
      <c r="D8712" s="38">
        <f t="shared" si="139"/>
        <v>0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0</v>
      </c>
      <c r="D8713" s="38">
        <f t="shared" si="139"/>
        <v>0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0</v>
      </c>
      <c r="D8714" s="38">
        <f t="shared" si="139"/>
        <v>0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0</v>
      </c>
      <c r="D8715" s="38">
        <f t="shared" si="139"/>
        <v>0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0</v>
      </c>
      <c r="D8716" s="38">
        <f t="shared" si="139"/>
        <v>0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0</v>
      </c>
      <c r="D8717" s="38">
        <f t="shared" si="139"/>
        <v>0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0</v>
      </c>
      <c r="D8718" s="38">
        <f t="shared" si="139"/>
        <v>0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0</v>
      </c>
      <c r="D8719" s="38">
        <f t="shared" si="139"/>
        <v>0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0.22</v>
      </c>
      <c r="D8720" s="38">
        <f t="shared" si="139"/>
        <v>0.22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0.73599999999999999</v>
      </c>
      <c r="D8721" s="38">
        <f t="shared" si="139"/>
        <v>0.73599999999999999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0.56399999999999995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0.26800000000000002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0.26800000000000002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0.26800000000000002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0.26800000000000002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0.26800000000000002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0.26800000000000002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0.26800000000000002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0.26800000000000002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0.26400000000000001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0.26400000000000001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0.26800000000000002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0.26400000000000001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0.26400000000000001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0.26800000000000002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0.26400000000000001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0.26400000000000001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0.26400000000000001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0.26800000000000002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0.26400000000000001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0.26400000000000001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0.26400000000000001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0.26800000000000002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0.26400000000000001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0.26400000000000001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0.26400000000000001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0.26800000000000002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0.26400000000000001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0.26400000000000001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0.26400000000000001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0.26800000000000002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0.26400000000000001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0.26400000000000001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0.26400000000000001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0.26400000000000001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0.26400000000000001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0.26400000000000001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0.26800000000000002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0.26800000000000002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0.26800000000000002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0.26800000000000002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0.26800000000000002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0.26800000000000002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0.152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0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0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0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0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0</v>
      </c>
      <c r="D8770" s="38">
        <f t="shared" si="139"/>
        <v>0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0</v>
      </c>
      <c r="D8771" s="38">
        <f t="shared" si="139"/>
        <v>0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0</v>
      </c>
      <c r="D8772" s="38">
        <f t="shared" si="139"/>
        <v>0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1.1479999999999999</v>
      </c>
      <c r="D8773" s="38">
        <f t="shared" si="139"/>
        <v>1.1479999999999999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0.748</v>
      </c>
      <c r="D8774" s="38">
        <f t="shared" si="139"/>
        <v>0.748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0</v>
      </c>
      <c r="D8775" s="38">
        <f t="shared" ref="D8775:D8838" si="140">IF(OR(WEEKDAY(A8775,11)=6,WEEKDAY(A8775,11)=7)=TRUE, 0,IF(AND(B8775-$O$4&gt;0=TRUE,B8775-$P$4&gt;0=FALSE),C8775,0))</f>
        <v>0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0</v>
      </c>
      <c r="D8776" s="38">
        <f t="shared" si="140"/>
        <v>0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0</v>
      </c>
      <c r="D8777" s="38">
        <f t="shared" si="140"/>
        <v>0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0</v>
      </c>
      <c r="D8778" s="38">
        <f t="shared" si="140"/>
        <v>0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0</v>
      </c>
      <c r="D8779" s="38">
        <f t="shared" si="140"/>
        <v>0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0</v>
      </c>
      <c r="D8780" s="38">
        <f t="shared" si="140"/>
        <v>0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0</v>
      </c>
      <c r="D8781" s="38">
        <f t="shared" si="140"/>
        <v>0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0</v>
      </c>
      <c r="D8782" s="38">
        <f t="shared" si="140"/>
        <v>0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0.02</v>
      </c>
      <c r="D8783" s="38">
        <f t="shared" si="140"/>
        <v>0.02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0.29599999999999999</v>
      </c>
      <c r="D8784" s="38">
        <f t="shared" si="140"/>
        <v>0.29599999999999999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8.8680000000000003</v>
      </c>
      <c r="D8785" s="38">
        <f t="shared" si="140"/>
        <v>8.8680000000000003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3.496</v>
      </c>
      <c r="D8786" s="38">
        <f t="shared" si="140"/>
        <v>3.496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0.63600000000000001</v>
      </c>
      <c r="D8787" s="38">
        <f t="shared" si="140"/>
        <v>0.63600000000000001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2.6920000000000002</v>
      </c>
      <c r="D8788" s="38">
        <f t="shared" si="140"/>
        <v>2.6920000000000002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5.1760000000000002</v>
      </c>
      <c r="D8789" s="38">
        <f t="shared" si="140"/>
        <v>5.1760000000000002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0.2</v>
      </c>
      <c r="D8790" s="38">
        <f t="shared" si="140"/>
        <v>0.2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4.0000000000000001E-3</v>
      </c>
      <c r="D8791" s="38">
        <f t="shared" si="140"/>
        <v>4.0000000000000001E-3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0</v>
      </c>
      <c r="D8792" s="38">
        <f t="shared" si="140"/>
        <v>0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1.456</v>
      </c>
      <c r="D8793" s="38">
        <f t="shared" si="140"/>
        <v>1.456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1.8959999999999999</v>
      </c>
      <c r="D8794" s="38">
        <f t="shared" si="140"/>
        <v>1.8959999999999999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2.7919999999999998</v>
      </c>
      <c r="D8795" s="38">
        <f t="shared" si="140"/>
        <v>2.7919999999999998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0.248</v>
      </c>
      <c r="D8796" s="38">
        <f t="shared" si="140"/>
        <v>0.248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0</v>
      </c>
      <c r="D8797" s="38">
        <f t="shared" si="140"/>
        <v>0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0</v>
      </c>
      <c r="D8798" s="38">
        <f t="shared" si="140"/>
        <v>0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0</v>
      </c>
      <c r="D8799" s="38">
        <f t="shared" si="140"/>
        <v>0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0</v>
      </c>
      <c r="D8800" s="38">
        <f t="shared" si="140"/>
        <v>0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0</v>
      </c>
      <c r="D8801" s="38">
        <f t="shared" si="140"/>
        <v>0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0</v>
      </c>
      <c r="D8802" s="38">
        <f t="shared" si="140"/>
        <v>0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0</v>
      </c>
      <c r="D8803" s="38">
        <f t="shared" si="140"/>
        <v>0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0</v>
      </c>
      <c r="D8804" s="38">
        <f t="shared" si="140"/>
        <v>0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0</v>
      </c>
      <c r="D8805" s="38">
        <f t="shared" si="140"/>
        <v>0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0</v>
      </c>
      <c r="D8806" s="38">
        <f t="shared" si="140"/>
        <v>0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0</v>
      </c>
      <c r="D8807" s="38">
        <f t="shared" si="140"/>
        <v>0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0</v>
      </c>
      <c r="D8808" s="38">
        <f t="shared" si="140"/>
        <v>0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0</v>
      </c>
      <c r="D8809" s="38">
        <f t="shared" si="140"/>
        <v>0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0</v>
      </c>
      <c r="D8810" s="38">
        <f t="shared" si="140"/>
        <v>0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0</v>
      </c>
      <c r="D8811" s="38">
        <f t="shared" si="140"/>
        <v>0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0</v>
      </c>
      <c r="D8812" s="38">
        <f t="shared" si="140"/>
        <v>0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0</v>
      </c>
      <c r="D8813" s="38">
        <f t="shared" si="140"/>
        <v>0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0</v>
      </c>
      <c r="D8814" s="38">
        <f t="shared" si="140"/>
        <v>0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0</v>
      </c>
      <c r="D8815" s="38">
        <f t="shared" si="140"/>
        <v>0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0.108</v>
      </c>
      <c r="D8816" s="38">
        <f t="shared" si="140"/>
        <v>0.108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0.52800000000000002</v>
      </c>
      <c r="D8817" s="38">
        <f t="shared" si="140"/>
        <v>0.52800000000000002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0.752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0.26800000000000002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0.26400000000000001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0.26800000000000002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0.26800000000000002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0.26800000000000002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0.26800000000000002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0.26800000000000002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0.26400000000000001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0.26400000000000001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0.26400000000000001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0.26400000000000001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0.26400000000000001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0.26400000000000001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0.26400000000000001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0.26400000000000001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0.26400000000000001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0.26400000000000001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0.26400000000000001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0.26800000000000002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0.26400000000000001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0.26400000000000001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0.26400000000000001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0.26400000000000001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0.26400000000000001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0.26400000000000001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0.26400000000000001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0.26400000000000001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0.26400000000000001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0.26400000000000001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0.26400000000000001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0.26400000000000001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0.26400000000000001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0.26800000000000002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0.26400000000000001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0.26400000000000001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0.26400000000000001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0.26400000000000001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0.26800000000000002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0.26800000000000002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0.26800000000000002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0.26800000000000002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0.26800000000000002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0.06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0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0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0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0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0</v>
      </c>
      <c r="D8866" s="38">
        <f t="shared" si="141"/>
        <v>0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0</v>
      </c>
      <c r="D8867" s="38">
        <f t="shared" si="141"/>
        <v>0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0</v>
      </c>
      <c r="D8868" s="38">
        <f t="shared" si="141"/>
        <v>0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5.1719999999999997</v>
      </c>
      <c r="D8869" s="38">
        <f t="shared" si="141"/>
        <v>5.1719999999999997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0</v>
      </c>
      <c r="D8870" s="38">
        <f t="shared" si="141"/>
        <v>0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0</v>
      </c>
      <c r="D8871" s="38">
        <f t="shared" si="141"/>
        <v>0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0</v>
      </c>
      <c r="D8872" s="38">
        <f t="shared" si="141"/>
        <v>0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0</v>
      </c>
      <c r="D8873" s="38">
        <f t="shared" si="141"/>
        <v>0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0</v>
      </c>
      <c r="D8874" s="38">
        <f t="shared" si="141"/>
        <v>0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0</v>
      </c>
      <c r="D8875" s="38">
        <f t="shared" si="141"/>
        <v>0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0</v>
      </c>
      <c r="D8876" s="38">
        <f t="shared" si="141"/>
        <v>0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0</v>
      </c>
      <c r="D8877" s="38">
        <f t="shared" si="141"/>
        <v>0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0</v>
      </c>
      <c r="D8878" s="38">
        <f t="shared" si="141"/>
        <v>0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0</v>
      </c>
      <c r="D8879" s="38">
        <f t="shared" si="141"/>
        <v>0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0</v>
      </c>
      <c r="D8880" s="38">
        <f t="shared" si="141"/>
        <v>0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0</v>
      </c>
      <c r="D8881" s="38">
        <f t="shared" si="141"/>
        <v>0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0</v>
      </c>
      <c r="D8882" s="38">
        <f t="shared" si="141"/>
        <v>0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0.20399999999999999</v>
      </c>
      <c r="D8883" s="38">
        <f t="shared" si="141"/>
        <v>0.20399999999999999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0</v>
      </c>
      <c r="D8884" s="38">
        <f t="shared" si="141"/>
        <v>0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0</v>
      </c>
      <c r="D8885" s="38">
        <f t="shared" si="141"/>
        <v>0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0</v>
      </c>
      <c r="D8886" s="38">
        <f t="shared" si="141"/>
        <v>0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0</v>
      </c>
      <c r="D8887" s="38">
        <f t="shared" si="141"/>
        <v>0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0</v>
      </c>
      <c r="D8888" s="38">
        <f t="shared" si="141"/>
        <v>0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0</v>
      </c>
      <c r="D8889" s="38">
        <f t="shared" si="141"/>
        <v>0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0</v>
      </c>
      <c r="D8890" s="38">
        <f t="shared" si="141"/>
        <v>0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0</v>
      </c>
      <c r="D8891" s="38">
        <f t="shared" si="141"/>
        <v>0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0</v>
      </c>
      <c r="D8892" s="38">
        <f t="shared" si="141"/>
        <v>0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0</v>
      </c>
      <c r="D8893" s="38">
        <f t="shared" si="141"/>
        <v>0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0</v>
      </c>
      <c r="D8894" s="38">
        <f t="shared" si="141"/>
        <v>0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0</v>
      </c>
      <c r="D8895" s="38">
        <f t="shared" si="141"/>
        <v>0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0</v>
      </c>
      <c r="D8896" s="38">
        <f t="shared" si="141"/>
        <v>0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0</v>
      </c>
      <c r="D8897" s="38">
        <f t="shared" si="141"/>
        <v>0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0</v>
      </c>
      <c r="D8898" s="38">
        <f t="shared" si="141"/>
        <v>0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0</v>
      </c>
      <c r="D8899" s="38">
        <f t="shared" si="141"/>
        <v>0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0</v>
      </c>
      <c r="D8900" s="38">
        <f t="shared" si="141"/>
        <v>0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0</v>
      </c>
      <c r="D8901" s="38">
        <f t="shared" si="141"/>
        <v>0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0</v>
      </c>
      <c r="D8902" s="38">
        <f t="shared" si="141"/>
        <v>0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0</v>
      </c>
      <c r="D8903" s="38">
        <f t="shared" ref="D8903:D8966" si="142">IF(OR(WEEKDAY(A8903,11)=6,WEEKDAY(A8903,11)=7)=TRUE, 0,IF(AND(B8903-$O$4&gt;0=TRUE,B8903-$P$4&gt;0=FALSE),C8903,0))</f>
        <v>0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0</v>
      </c>
      <c r="D8904" s="38">
        <f t="shared" si="142"/>
        <v>0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0</v>
      </c>
      <c r="D8905" s="38">
        <f t="shared" si="142"/>
        <v>0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0</v>
      </c>
      <c r="D8906" s="38">
        <f t="shared" si="142"/>
        <v>0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0</v>
      </c>
      <c r="D8907" s="38">
        <f t="shared" si="142"/>
        <v>0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0</v>
      </c>
      <c r="D8908" s="38">
        <f t="shared" si="142"/>
        <v>0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0</v>
      </c>
      <c r="D8909" s="38">
        <f t="shared" si="142"/>
        <v>0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0</v>
      </c>
      <c r="D8910" s="38">
        <f t="shared" si="142"/>
        <v>0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0</v>
      </c>
      <c r="D8911" s="38">
        <f t="shared" si="142"/>
        <v>0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0.152</v>
      </c>
      <c r="D8912" s="38">
        <f t="shared" si="142"/>
        <v>0.152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0.67200000000000004</v>
      </c>
      <c r="D8913" s="38">
        <f t="shared" si="142"/>
        <v>0.67200000000000004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0.64800000000000002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0.26400000000000001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0.26400000000000001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0.26400000000000001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0.26400000000000001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0.26400000000000001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0.26400000000000001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0.26400000000000001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0.26400000000000001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0.26400000000000001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0.26400000000000001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0.26400000000000001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0.26400000000000001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0.26400000000000001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0.26400000000000001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0.26400000000000001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0.26400000000000001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0.26400000000000001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0.26400000000000001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0.26400000000000001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0.26400000000000001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0.26400000000000001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0.26400000000000001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0.26400000000000001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0.26400000000000001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0.26400000000000001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0.26400000000000001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0.26400000000000001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0.26400000000000001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0.26400000000000001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0.26400000000000001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0.26400000000000001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0.26400000000000001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0.26400000000000001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0.26400000000000001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0.26400000000000001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0.26800000000000002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0.26800000000000002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0.26400000000000001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0.26400000000000001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0.26800000000000002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0.26400000000000001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0.26800000000000002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8.0000000000000002E-3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0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0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0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0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0</v>
      </c>
      <c r="D8962" s="38">
        <f t="shared" si="142"/>
        <v>0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0</v>
      </c>
      <c r="D8963" s="38">
        <f t="shared" si="142"/>
        <v>0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12.356</v>
      </c>
      <c r="D8964" s="38">
        <f t="shared" si="142"/>
        <v>12.356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6.12</v>
      </c>
      <c r="D8965" s="38">
        <f t="shared" si="142"/>
        <v>6.12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0</v>
      </c>
      <c r="D8966" s="38">
        <f t="shared" si="142"/>
        <v>0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0</v>
      </c>
      <c r="D8967" s="38">
        <f t="shared" ref="D8967:D9030" si="143">IF(OR(WEEKDAY(A8967,11)=6,WEEKDAY(A8967,11)=7)=TRUE, 0,IF(AND(B8967-$O$4&gt;0=TRUE,B8967-$P$4&gt;0=FALSE),C8967,0))</f>
        <v>0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0</v>
      </c>
      <c r="D8968" s="38">
        <f t="shared" si="143"/>
        <v>0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0</v>
      </c>
      <c r="D8969" s="38">
        <f t="shared" si="143"/>
        <v>0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0</v>
      </c>
      <c r="D8970" s="38">
        <f t="shared" si="143"/>
        <v>0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0</v>
      </c>
      <c r="D8971" s="38">
        <f t="shared" si="143"/>
        <v>0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0</v>
      </c>
      <c r="D8972" s="38">
        <f t="shared" si="143"/>
        <v>0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0</v>
      </c>
      <c r="D8973" s="38">
        <f t="shared" si="143"/>
        <v>0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0</v>
      </c>
      <c r="D8974" s="38">
        <f t="shared" si="143"/>
        <v>0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0</v>
      </c>
      <c r="D8975" s="38">
        <f t="shared" si="143"/>
        <v>0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0</v>
      </c>
      <c r="D8976" s="38">
        <f t="shared" si="143"/>
        <v>0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0</v>
      </c>
      <c r="D8977" s="38">
        <f t="shared" si="143"/>
        <v>0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0</v>
      </c>
      <c r="D8978" s="38">
        <f t="shared" si="143"/>
        <v>0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0.184</v>
      </c>
      <c r="D8979" s="38">
        <f t="shared" si="143"/>
        <v>0.184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0</v>
      </c>
      <c r="D8980" s="38">
        <f t="shared" si="143"/>
        <v>0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0</v>
      </c>
      <c r="D8981" s="38">
        <f t="shared" si="143"/>
        <v>0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0</v>
      </c>
      <c r="D8982" s="38">
        <f t="shared" si="143"/>
        <v>0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0</v>
      </c>
      <c r="D8983" s="38">
        <f t="shared" si="143"/>
        <v>0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0</v>
      </c>
      <c r="D8984" s="38">
        <f t="shared" si="143"/>
        <v>0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0</v>
      </c>
      <c r="D8985" s="38">
        <f t="shared" si="143"/>
        <v>0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0</v>
      </c>
      <c r="D8986" s="38">
        <f t="shared" si="143"/>
        <v>0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0</v>
      </c>
      <c r="D8987" s="38">
        <f t="shared" si="143"/>
        <v>0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0</v>
      </c>
      <c r="D8988" s="38">
        <f t="shared" si="143"/>
        <v>0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0</v>
      </c>
      <c r="D8989" s="38">
        <f t="shared" si="143"/>
        <v>0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0</v>
      </c>
      <c r="D8990" s="38">
        <f t="shared" si="143"/>
        <v>0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0</v>
      </c>
      <c r="D8991" s="38">
        <f t="shared" si="143"/>
        <v>0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0</v>
      </c>
      <c r="D8992" s="38">
        <f t="shared" si="143"/>
        <v>0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0</v>
      </c>
      <c r="D8993" s="38">
        <f t="shared" si="143"/>
        <v>0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0</v>
      </c>
      <c r="D8994" s="38">
        <f t="shared" si="143"/>
        <v>0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0</v>
      </c>
      <c r="D8995" s="38">
        <f t="shared" si="143"/>
        <v>0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0</v>
      </c>
      <c r="D8996" s="38">
        <f t="shared" si="143"/>
        <v>0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0</v>
      </c>
      <c r="D8997" s="38">
        <f t="shared" si="143"/>
        <v>0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0</v>
      </c>
      <c r="D8998" s="38">
        <f t="shared" si="143"/>
        <v>0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0</v>
      </c>
      <c r="D8999" s="38">
        <f t="shared" si="143"/>
        <v>0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0</v>
      </c>
      <c r="D9000" s="38">
        <f t="shared" si="143"/>
        <v>0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0</v>
      </c>
      <c r="D9001" s="38">
        <f t="shared" si="143"/>
        <v>0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0</v>
      </c>
      <c r="D9002" s="38">
        <f t="shared" si="143"/>
        <v>0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0</v>
      </c>
      <c r="D9003" s="38">
        <f t="shared" si="143"/>
        <v>0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0</v>
      </c>
      <c r="D9004" s="38">
        <f t="shared" si="143"/>
        <v>0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0</v>
      </c>
      <c r="D9005" s="38">
        <f t="shared" si="143"/>
        <v>0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0</v>
      </c>
      <c r="D9006" s="38">
        <f t="shared" si="143"/>
        <v>0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0</v>
      </c>
      <c r="D9007" s="38">
        <f t="shared" si="143"/>
        <v>0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1.2E-2</v>
      </c>
      <c r="D9008" s="38">
        <f t="shared" si="143"/>
        <v>1.2E-2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0.752</v>
      </c>
      <c r="D9009" s="38">
        <f t="shared" si="143"/>
        <v>0.752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0.90400000000000003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0.26400000000000001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0.26400000000000001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0.26400000000000001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0.26400000000000001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0.26400000000000001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0.26400000000000001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0.26400000000000001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0.26400000000000001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0.26400000000000001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0.26400000000000001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0.26400000000000001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0.26400000000000001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0.26400000000000001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0.26400000000000001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0.26400000000000001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0.26400000000000001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0.26400000000000001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0.26400000000000001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0.26400000000000001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0.26400000000000001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0.26400000000000001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0.26400000000000001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0.26400000000000001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0.26400000000000001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0.26400000000000001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0.26400000000000001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0.26400000000000001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0.26400000000000001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0.26400000000000001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0.26400000000000001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0.26400000000000001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0.26400000000000001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0.26400000000000001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0.26400000000000001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0.26400000000000001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0.26400000000000001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0.26400000000000001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0.26400000000000001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0.26400000000000001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0.26400000000000001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0.26400000000000001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0.26400000000000001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2.8000000000000001E-2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0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0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0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0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0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0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0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0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0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0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0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0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0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0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0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0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0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0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0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0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0.4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0.63200000000000001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0.24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5.8719999999999999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1.8080000000000001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6.0439999999999996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3.2919999999999998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14.436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10.167999999999999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16.712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0.27600000000000002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11.311999999999999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7.28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3.7480000000000002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1.2E-2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0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0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0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0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0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0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0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0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0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0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0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0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0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0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0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0.16400000000000001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1.02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0.78400000000000003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0.26400000000000001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0.26400000000000001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0.26400000000000001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0.26400000000000001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0.26400000000000001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0.26400000000000001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0.26400000000000001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0.26400000000000001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0.26400000000000001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0.26400000000000001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0.26400000000000001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0.26400000000000001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0.26400000000000001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0.26400000000000001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0.26400000000000001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0.26400000000000001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0.26400000000000001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0.26400000000000001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0.26400000000000001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0.26400000000000001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0.26400000000000001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0.26400000000000001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0.26400000000000001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0.26400000000000001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0.26400000000000001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0.26400000000000001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0.26400000000000001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0.26400000000000001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0.26400000000000001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0.26400000000000001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0.26400000000000001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0.26400000000000001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0.26400000000000001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0.26400000000000001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0.26400000000000001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0.26400000000000001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0.26400000000000001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0.26400000000000001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0.26400000000000001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0.26400000000000001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0.26400000000000001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0.22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0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0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0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0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0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0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0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0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0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0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0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0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0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0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0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0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0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0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0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0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0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0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0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0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0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0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0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0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0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0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0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0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0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0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0.13600000000000001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0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0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0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0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0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0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0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0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0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0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0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0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0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0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0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0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8.0000000000000002E-3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0.53600000000000003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0.66800000000000004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0.36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0.26400000000000001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0.26400000000000001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0.26400000000000001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0.26400000000000001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0.26400000000000001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0.26400000000000001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0.26800000000000002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0.26400000000000001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0.26400000000000001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0.26400000000000001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0.26400000000000001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0.26400000000000001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0.26400000000000001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0.26400000000000001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0.26400000000000001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0.26400000000000001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0.26400000000000001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0.26400000000000001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0.26400000000000001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0.26800000000000002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0.26400000000000001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0.26400000000000001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0.26400000000000001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0.26400000000000001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0.26400000000000001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0.26800000000000002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0.26400000000000001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0.26400000000000001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0.26400000000000001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0.26400000000000001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0.26400000000000001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0.26400000000000001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0.26400000000000001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0.26400000000000001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0.26400000000000001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0.26400000000000001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0.26800000000000002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0.26400000000000001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0.26800000000000002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0.26800000000000002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0.2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0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0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0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0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0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0</v>
      </c>
      <c r="D9250" s="38">
        <f t="shared" si="147"/>
        <v>0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0</v>
      </c>
      <c r="D9251" s="38">
        <f t="shared" si="147"/>
        <v>0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0</v>
      </c>
      <c r="D9252" s="38">
        <f t="shared" si="147"/>
        <v>0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0</v>
      </c>
      <c r="D9253" s="38">
        <f t="shared" si="147"/>
        <v>0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0</v>
      </c>
      <c r="D9254" s="38">
        <f t="shared" si="147"/>
        <v>0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0</v>
      </c>
      <c r="D9255" s="38">
        <f t="shared" si="147"/>
        <v>0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0</v>
      </c>
      <c r="D9256" s="38">
        <f t="shared" si="147"/>
        <v>0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0</v>
      </c>
      <c r="D9257" s="38">
        <f t="shared" si="147"/>
        <v>0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0</v>
      </c>
      <c r="D9258" s="38">
        <f t="shared" si="147"/>
        <v>0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0</v>
      </c>
      <c r="D9259" s="38">
        <f t="shared" si="147"/>
        <v>0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0</v>
      </c>
      <c r="D9260" s="38">
        <f t="shared" si="147"/>
        <v>0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0</v>
      </c>
      <c r="D9261" s="38">
        <f t="shared" si="147"/>
        <v>0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1.276</v>
      </c>
      <c r="D9262" s="38">
        <f t="shared" si="147"/>
        <v>1.276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2.524</v>
      </c>
      <c r="D9263" s="38">
        <f t="shared" si="147"/>
        <v>2.524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4.2640000000000002</v>
      </c>
      <c r="D9264" s="38">
        <f t="shared" si="147"/>
        <v>4.2640000000000002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4.0599999999999996</v>
      </c>
      <c r="D9265" s="38">
        <f t="shared" si="147"/>
        <v>4.0599999999999996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0</v>
      </c>
      <c r="D9266" s="38">
        <f t="shared" si="147"/>
        <v>0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0.94399999999999995</v>
      </c>
      <c r="D9267" s="38">
        <f t="shared" si="147"/>
        <v>0.94399999999999995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0.26400000000000001</v>
      </c>
      <c r="D9268" s="38">
        <f t="shared" si="147"/>
        <v>0.26400000000000001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0.71599999999999997</v>
      </c>
      <c r="D9269" s="38">
        <f t="shared" si="147"/>
        <v>0.71599999999999997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1.532</v>
      </c>
      <c r="D9270" s="38">
        <f t="shared" si="147"/>
        <v>1.532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2.964</v>
      </c>
      <c r="D9271" s="38">
        <f t="shared" si="147"/>
        <v>2.964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2.004</v>
      </c>
      <c r="D9272" s="38">
        <f t="shared" si="147"/>
        <v>2.004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0.16800000000000001</v>
      </c>
      <c r="D9273" s="38">
        <f t="shared" si="147"/>
        <v>0.16800000000000001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7.46</v>
      </c>
      <c r="D9274" s="38">
        <f t="shared" si="147"/>
        <v>7.46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0</v>
      </c>
      <c r="D9275" s="38">
        <f t="shared" si="147"/>
        <v>0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14.912000000000001</v>
      </c>
      <c r="D9276" s="38">
        <f t="shared" si="147"/>
        <v>14.912000000000001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0</v>
      </c>
      <c r="D9277" s="38">
        <f t="shared" si="147"/>
        <v>0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0</v>
      </c>
      <c r="D9278" s="38">
        <f t="shared" si="147"/>
        <v>0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0.16400000000000001</v>
      </c>
      <c r="D9279" s="38">
        <f t="shared" si="147"/>
        <v>0.16400000000000001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0.13600000000000001</v>
      </c>
      <c r="D9280" s="38">
        <f t="shared" si="147"/>
        <v>0.13600000000000001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0</v>
      </c>
      <c r="D9281" s="38">
        <f t="shared" si="147"/>
        <v>0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0</v>
      </c>
      <c r="D9282" s="38">
        <f t="shared" si="147"/>
        <v>0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0</v>
      </c>
      <c r="D9283" s="38">
        <f t="shared" si="147"/>
        <v>0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0</v>
      </c>
      <c r="D9284" s="38">
        <f t="shared" si="147"/>
        <v>0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0</v>
      </c>
      <c r="D9285" s="38">
        <f t="shared" si="147"/>
        <v>0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0</v>
      </c>
      <c r="D9286" s="38">
        <f t="shared" si="147"/>
        <v>0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0</v>
      </c>
      <c r="D9287" s="38">
        <f t="shared" ref="D9287:D9350" si="148">IF(OR(WEEKDAY(A9287,11)=6,WEEKDAY(A9287,11)=7)=TRUE, 0,IF(AND(B9287-$O$4&gt;0=TRUE,B9287-$P$4&gt;0=FALSE),C9287,0))</f>
        <v>0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0</v>
      </c>
      <c r="D9288" s="38">
        <f t="shared" si="148"/>
        <v>0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0</v>
      </c>
      <c r="D9289" s="38">
        <f t="shared" si="148"/>
        <v>0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0</v>
      </c>
      <c r="D9290" s="38">
        <f t="shared" si="148"/>
        <v>0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0</v>
      </c>
      <c r="D9291" s="38">
        <f t="shared" si="148"/>
        <v>0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0</v>
      </c>
      <c r="D9292" s="38">
        <f t="shared" si="148"/>
        <v>0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0</v>
      </c>
      <c r="D9293" s="38">
        <f t="shared" si="148"/>
        <v>0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0</v>
      </c>
      <c r="D9294" s="38">
        <f t="shared" si="148"/>
        <v>0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0</v>
      </c>
      <c r="D9295" s="38">
        <f t="shared" si="148"/>
        <v>0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0</v>
      </c>
      <c r="D9296" s="38">
        <f t="shared" si="148"/>
        <v>0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0.58799999999999997</v>
      </c>
      <c r="D9297" s="38">
        <f t="shared" si="148"/>
        <v>0.58799999999999997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0.92400000000000004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0.35599999999999998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0.26400000000000001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0.26400000000000001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0.26400000000000001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0.26400000000000001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0.26400000000000001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0.26400000000000001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0.26400000000000001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0.26400000000000001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0.26400000000000001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0.26400000000000001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0.26400000000000001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0.26400000000000001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0.26400000000000001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0.26400000000000001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0.26400000000000001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0.26400000000000001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0.26400000000000001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0.26400000000000001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0.26400000000000001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0.26400000000000001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0.26400000000000001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0.26400000000000001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0.26400000000000001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0.26400000000000001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0.26400000000000001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0.26400000000000001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0.26400000000000001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0.26400000000000001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0.26400000000000001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0.26400000000000001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0.26400000000000001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0.26400000000000001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0.26400000000000001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0.26400000000000001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0.26400000000000001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0.26400000000000001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0.26400000000000001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0.26400000000000001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0.26400000000000001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0.26400000000000001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0.156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0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0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0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0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0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0</v>
      </c>
      <c r="D9346" s="38">
        <f t="shared" si="148"/>
        <v>0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0</v>
      </c>
      <c r="D9347" s="38">
        <f t="shared" si="148"/>
        <v>0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0</v>
      </c>
      <c r="D9348" s="38">
        <f t="shared" si="148"/>
        <v>0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0.51200000000000001</v>
      </c>
      <c r="D9349" s="38">
        <f t="shared" si="148"/>
        <v>0.51200000000000001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0</v>
      </c>
      <c r="D9350" s="38">
        <f t="shared" si="148"/>
        <v>0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0</v>
      </c>
      <c r="D9351" s="38">
        <f t="shared" ref="D9351:D9414" si="149">IF(OR(WEEKDAY(A9351,11)=6,WEEKDAY(A9351,11)=7)=TRUE, 0,IF(AND(B9351-$O$4&gt;0=TRUE,B9351-$P$4&gt;0=FALSE),C9351,0))</f>
        <v>0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0</v>
      </c>
      <c r="D9352" s="38">
        <f t="shared" si="149"/>
        <v>0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0</v>
      </c>
      <c r="D9353" s="38">
        <f t="shared" si="149"/>
        <v>0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0</v>
      </c>
      <c r="D9354" s="38">
        <f t="shared" si="149"/>
        <v>0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0</v>
      </c>
      <c r="D9355" s="38">
        <f t="shared" si="149"/>
        <v>0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0</v>
      </c>
      <c r="D9356" s="38">
        <f t="shared" si="149"/>
        <v>0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0</v>
      </c>
      <c r="D9357" s="38">
        <f t="shared" si="149"/>
        <v>0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0</v>
      </c>
      <c r="D9358" s="38">
        <f t="shared" si="149"/>
        <v>0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0</v>
      </c>
      <c r="D9359" s="38">
        <f t="shared" si="149"/>
        <v>0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0</v>
      </c>
      <c r="D9360" s="38">
        <f t="shared" si="149"/>
        <v>0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11.936</v>
      </c>
      <c r="D9361" s="38">
        <f t="shared" si="149"/>
        <v>11.936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8.66</v>
      </c>
      <c r="D9362" s="38">
        <f t="shared" si="149"/>
        <v>8.66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0</v>
      </c>
      <c r="D9363" s="38">
        <f t="shared" si="149"/>
        <v>0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0</v>
      </c>
      <c r="D9364" s="38">
        <f t="shared" si="149"/>
        <v>0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0</v>
      </c>
      <c r="D9365" s="38">
        <f t="shared" si="149"/>
        <v>0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0</v>
      </c>
      <c r="D9366" s="38">
        <f t="shared" si="149"/>
        <v>0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0</v>
      </c>
      <c r="D9367" s="38">
        <f t="shared" si="149"/>
        <v>0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9.6000000000000002E-2</v>
      </c>
      <c r="D9368" s="38">
        <f t="shared" si="149"/>
        <v>9.6000000000000002E-2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5.8239999999999998</v>
      </c>
      <c r="D9369" s="38">
        <f t="shared" si="149"/>
        <v>5.8239999999999998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4.2080000000000002</v>
      </c>
      <c r="D9370" s="38">
        <f t="shared" si="149"/>
        <v>4.2080000000000002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0</v>
      </c>
      <c r="D9371" s="38">
        <f t="shared" si="149"/>
        <v>0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1.2E-2</v>
      </c>
      <c r="D9372" s="38">
        <f t="shared" si="149"/>
        <v>1.2E-2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2.8000000000000001E-2</v>
      </c>
      <c r="D9373" s="38">
        <f t="shared" si="149"/>
        <v>2.8000000000000001E-2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0</v>
      </c>
      <c r="D9374" s="38">
        <f t="shared" si="149"/>
        <v>0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0</v>
      </c>
      <c r="D9375" s="38">
        <f t="shared" si="149"/>
        <v>0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0</v>
      </c>
      <c r="D9376" s="38">
        <f t="shared" si="149"/>
        <v>0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0</v>
      </c>
      <c r="D9377" s="38">
        <f t="shared" si="149"/>
        <v>0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0</v>
      </c>
      <c r="D9378" s="38">
        <f t="shared" si="149"/>
        <v>0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0</v>
      </c>
      <c r="D9379" s="38">
        <f t="shared" si="149"/>
        <v>0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0</v>
      </c>
      <c r="D9380" s="38">
        <f t="shared" si="149"/>
        <v>0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0</v>
      </c>
      <c r="D9381" s="38">
        <f t="shared" si="149"/>
        <v>0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0</v>
      </c>
      <c r="D9382" s="38">
        <f t="shared" si="149"/>
        <v>0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0</v>
      </c>
      <c r="D9383" s="38">
        <f t="shared" si="149"/>
        <v>0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0</v>
      </c>
      <c r="D9384" s="38">
        <f t="shared" si="149"/>
        <v>0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0</v>
      </c>
      <c r="D9385" s="38">
        <f t="shared" si="149"/>
        <v>0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0</v>
      </c>
      <c r="D9386" s="38">
        <f t="shared" si="149"/>
        <v>0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0</v>
      </c>
      <c r="D9387" s="38">
        <f t="shared" si="149"/>
        <v>0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0</v>
      </c>
      <c r="D9388" s="38">
        <f t="shared" si="149"/>
        <v>0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0</v>
      </c>
      <c r="D9389" s="38">
        <f t="shared" si="149"/>
        <v>0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0</v>
      </c>
      <c r="D9390" s="38">
        <f t="shared" si="149"/>
        <v>0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0</v>
      </c>
      <c r="D9391" s="38">
        <f t="shared" si="149"/>
        <v>0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0</v>
      </c>
      <c r="D9392" s="38">
        <f t="shared" si="149"/>
        <v>0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0.44800000000000001</v>
      </c>
      <c r="D9393" s="38">
        <f t="shared" si="149"/>
        <v>0.44800000000000001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0.86399999999999999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0.29599999999999999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0.26800000000000002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0.26400000000000001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0.26800000000000002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0.26400000000000001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0.26800000000000002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0.26400000000000001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0.26400000000000001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0.26400000000000001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0.26400000000000001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0.26400000000000001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0.26400000000000001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0.26400000000000001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0.26400000000000001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0.26400000000000001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0.26400000000000001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0.26400000000000001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0.26400000000000001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0.26400000000000001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0.26400000000000001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0.26400000000000001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0.26400000000000001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0.26400000000000001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0.26400000000000001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0.26400000000000001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0.26400000000000001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0.26400000000000001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0.26400000000000001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0.26400000000000001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0.26400000000000001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0.26400000000000001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0.26400000000000001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0.26400000000000001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0.26400000000000001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0.26400000000000001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0.26400000000000001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0.26400000000000001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0.26800000000000002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0.26800000000000002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0.26400000000000001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0.26800000000000002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0.152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0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0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0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0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0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0</v>
      </c>
      <c r="D9442" s="38">
        <f t="shared" si="150"/>
        <v>0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0</v>
      </c>
      <c r="D9443" s="38">
        <f t="shared" si="150"/>
        <v>0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16.98</v>
      </c>
      <c r="D9444" s="38">
        <f t="shared" si="150"/>
        <v>16.98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27.192</v>
      </c>
      <c r="D9445" s="38">
        <f t="shared" si="150"/>
        <v>27.192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36.152000000000001</v>
      </c>
      <c r="D9446" s="38">
        <f t="shared" si="150"/>
        <v>36.152000000000001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22.588000000000001</v>
      </c>
      <c r="D9447" s="38">
        <f t="shared" si="150"/>
        <v>22.588000000000001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7.84</v>
      </c>
      <c r="D9448" s="38">
        <f t="shared" si="150"/>
        <v>7.84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4.548</v>
      </c>
      <c r="D9449" s="38">
        <f t="shared" si="150"/>
        <v>4.548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0</v>
      </c>
      <c r="D9450" s="38">
        <f t="shared" si="150"/>
        <v>0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1.6519999999999999</v>
      </c>
      <c r="D9451" s="38">
        <f t="shared" si="150"/>
        <v>1.6519999999999999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8.3160000000000007</v>
      </c>
      <c r="D9452" s="38">
        <f t="shared" si="150"/>
        <v>8.3160000000000007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5.3639999999999999</v>
      </c>
      <c r="D9453" s="38">
        <f t="shared" si="150"/>
        <v>5.3639999999999999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20.012</v>
      </c>
      <c r="D9454" s="38">
        <f t="shared" si="150"/>
        <v>20.012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17.783999999999999</v>
      </c>
      <c r="D9455" s="38">
        <f t="shared" si="150"/>
        <v>17.783999999999999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14.036</v>
      </c>
      <c r="D9456" s="38">
        <f t="shared" si="150"/>
        <v>14.036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13.14</v>
      </c>
      <c r="D9457" s="38">
        <f t="shared" si="150"/>
        <v>13.14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2.7679999999999998</v>
      </c>
      <c r="D9458" s="38">
        <f t="shared" si="150"/>
        <v>2.7679999999999998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0.59599999999999997</v>
      </c>
      <c r="D9459" s="38">
        <f t="shared" si="150"/>
        <v>0.59599999999999997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11.688000000000001</v>
      </c>
      <c r="D9460" s="38">
        <f t="shared" si="150"/>
        <v>11.688000000000001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5.016</v>
      </c>
      <c r="D9461" s="38">
        <f t="shared" si="150"/>
        <v>5.016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0</v>
      </c>
      <c r="D9462" s="38">
        <f t="shared" si="150"/>
        <v>0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0</v>
      </c>
      <c r="D9463" s="38">
        <f t="shared" si="150"/>
        <v>0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4.5519999999999996</v>
      </c>
      <c r="D9464" s="38">
        <f t="shared" si="150"/>
        <v>4.5519999999999996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4.1680000000000001</v>
      </c>
      <c r="D9465" s="38">
        <f t="shared" si="150"/>
        <v>4.1680000000000001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0</v>
      </c>
      <c r="D9466" s="38">
        <f t="shared" si="150"/>
        <v>0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0</v>
      </c>
      <c r="D9467" s="38">
        <f t="shared" si="150"/>
        <v>0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19.739999999999998</v>
      </c>
      <c r="D9468" s="38">
        <f t="shared" si="150"/>
        <v>19.739999999999998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12.263999999999999</v>
      </c>
      <c r="D9469" s="38">
        <f t="shared" si="150"/>
        <v>12.263999999999999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0</v>
      </c>
      <c r="D9470" s="38">
        <f t="shared" si="150"/>
        <v>0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4.8000000000000001E-2</v>
      </c>
      <c r="D9471" s="38">
        <f t="shared" si="150"/>
        <v>4.8000000000000001E-2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0</v>
      </c>
      <c r="D9472" s="38">
        <f t="shared" si="150"/>
        <v>0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0</v>
      </c>
      <c r="D9473" s="38">
        <f t="shared" si="150"/>
        <v>0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0</v>
      </c>
      <c r="D9474" s="38">
        <f t="shared" si="150"/>
        <v>0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0</v>
      </c>
      <c r="D9475" s="38">
        <f t="shared" si="150"/>
        <v>0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0</v>
      </c>
      <c r="D9476" s="38">
        <f t="shared" si="150"/>
        <v>0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0</v>
      </c>
      <c r="D9477" s="38">
        <f t="shared" si="150"/>
        <v>0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0</v>
      </c>
      <c r="D9478" s="38">
        <f t="shared" si="150"/>
        <v>0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0</v>
      </c>
      <c r="D9479" s="38">
        <f t="shared" ref="D9479:D9542" si="151">IF(OR(WEEKDAY(A9479,11)=6,WEEKDAY(A9479,11)=7)=TRUE, 0,IF(AND(B9479-$O$4&gt;0=TRUE,B9479-$P$4&gt;0=FALSE),C9479,0))</f>
        <v>0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0</v>
      </c>
      <c r="D9480" s="38">
        <f t="shared" si="151"/>
        <v>0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0</v>
      </c>
      <c r="D9481" s="38">
        <f t="shared" si="151"/>
        <v>0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0</v>
      </c>
      <c r="D9482" s="38">
        <f t="shared" si="151"/>
        <v>0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0</v>
      </c>
      <c r="D9483" s="38">
        <f t="shared" si="151"/>
        <v>0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0</v>
      </c>
      <c r="D9484" s="38">
        <f t="shared" si="151"/>
        <v>0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0</v>
      </c>
      <c r="D9485" s="38">
        <f t="shared" si="151"/>
        <v>0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0</v>
      </c>
      <c r="D9486" s="38">
        <f t="shared" si="151"/>
        <v>0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0</v>
      </c>
      <c r="D9487" s="38">
        <f t="shared" si="151"/>
        <v>0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0</v>
      </c>
      <c r="D9488" s="38">
        <f t="shared" si="151"/>
        <v>0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0.42799999999999999</v>
      </c>
      <c r="D9489" s="38">
        <f t="shared" si="151"/>
        <v>0.42799999999999999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0.83599999999999997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0.4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0.26400000000000001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0.26800000000000002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0.26800000000000002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0.26400000000000001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0.26800000000000002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0.26800000000000002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0.26400000000000001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0.26400000000000001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0.26400000000000001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0.26400000000000001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0.26400000000000001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0.26400000000000001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0.26400000000000001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0.26400000000000001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0.26800000000000002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0.26400000000000001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0.26400000000000001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0.26400000000000001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0.26400000000000001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0.26400000000000001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0.26400000000000001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0.26400000000000001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0.26400000000000001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0.26400000000000001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0.26400000000000001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0.26400000000000001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0.26400000000000001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0.26400000000000001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0.26400000000000001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0.26400000000000001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0.26400000000000001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0.26400000000000001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0.26400000000000001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0.26400000000000001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0.26400000000000001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0.26800000000000002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0.26800000000000002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0.26800000000000002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0.26800000000000002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0.26800000000000002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0.17599999999999999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0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0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0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0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0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17.975999999999999</v>
      </c>
      <c r="D9538" s="38">
        <f t="shared" si="151"/>
        <v>17.975999999999999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55.631999999999998</v>
      </c>
      <c r="D9539" s="38">
        <f t="shared" si="151"/>
        <v>55.631999999999998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43.875999999999998</v>
      </c>
      <c r="D9540" s="38">
        <f t="shared" si="151"/>
        <v>43.875999999999998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43.4</v>
      </c>
      <c r="D9541" s="38">
        <f t="shared" si="151"/>
        <v>43.4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35.792000000000002</v>
      </c>
      <c r="D9542" s="38">
        <f t="shared" si="151"/>
        <v>35.792000000000002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12.24</v>
      </c>
      <c r="D9543" s="38">
        <f t="shared" ref="D9543:D9606" si="152">IF(OR(WEEKDAY(A9543,11)=6,WEEKDAY(A9543,11)=7)=TRUE, 0,IF(AND(B9543-$O$4&gt;0=TRUE,B9543-$P$4&gt;0=FALSE),C9543,0))</f>
        <v>12.24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6.8479999999999999</v>
      </c>
      <c r="D9544" s="38">
        <f t="shared" si="152"/>
        <v>6.8479999999999999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0</v>
      </c>
      <c r="D9545" s="38">
        <f t="shared" si="152"/>
        <v>0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0</v>
      </c>
      <c r="D9546" s="38">
        <f t="shared" si="152"/>
        <v>0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0</v>
      </c>
      <c r="D9547" s="38">
        <f t="shared" si="152"/>
        <v>0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0</v>
      </c>
      <c r="D9548" s="38">
        <f t="shared" si="152"/>
        <v>0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0.63200000000000001</v>
      </c>
      <c r="D9549" s="38">
        <f t="shared" si="152"/>
        <v>0.63200000000000001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0</v>
      </c>
      <c r="D9550" s="38">
        <f t="shared" si="152"/>
        <v>0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0</v>
      </c>
      <c r="D9551" s="38">
        <f t="shared" si="152"/>
        <v>0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0</v>
      </c>
      <c r="D9552" s="38">
        <f t="shared" si="152"/>
        <v>0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0</v>
      </c>
      <c r="D9553" s="38">
        <f t="shared" si="152"/>
        <v>0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0</v>
      </c>
      <c r="D9554" s="38">
        <f t="shared" si="152"/>
        <v>0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0</v>
      </c>
      <c r="D9555" s="38">
        <f t="shared" si="152"/>
        <v>0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0</v>
      </c>
      <c r="D9556" s="38">
        <f t="shared" si="152"/>
        <v>0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0</v>
      </c>
      <c r="D9557" s="38">
        <f t="shared" si="152"/>
        <v>0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0</v>
      </c>
      <c r="D9558" s="38">
        <f t="shared" si="152"/>
        <v>0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0</v>
      </c>
      <c r="D9559" s="38">
        <f t="shared" si="152"/>
        <v>0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0</v>
      </c>
      <c r="D9560" s="38">
        <f t="shared" si="152"/>
        <v>0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0</v>
      </c>
      <c r="D9561" s="38">
        <f t="shared" si="152"/>
        <v>0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0</v>
      </c>
      <c r="D9562" s="38">
        <f t="shared" si="152"/>
        <v>0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0</v>
      </c>
      <c r="D9563" s="38">
        <f t="shared" si="152"/>
        <v>0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0</v>
      </c>
      <c r="D9564" s="38">
        <f t="shared" si="152"/>
        <v>0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0</v>
      </c>
      <c r="D9565" s="38">
        <f t="shared" si="152"/>
        <v>0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0</v>
      </c>
      <c r="D9566" s="38">
        <f t="shared" si="152"/>
        <v>0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0</v>
      </c>
      <c r="D9567" s="38">
        <f t="shared" si="152"/>
        <v>0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0</v>
      </c>
      <c r="D9568" s="38">
        <f t="shared" si="152"/>
        <v>0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0</v>
      </c>
      <c r="D9569" s="38">
        <f t="shared" si="152"/>
        <v>0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0</v>
      </c>
      <c r="D9570" s="38">
        <f t="shared" si="152"/>
        <v>0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0</v>
      </c>
      <c r="D9571" s="38">
        <f t="shared" si="152"/>
        <v>0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0</v>
      </c>
      <c r="D9572" s="38">
        <f t="shared" si="152"/>
        <v>0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0</v>
      </c>
      <c r="D9573" s="38">
        <f t="shared" si="152"/>
        <v>0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0</v>
      </c>
      <c r="D9574" s="38">
        <f t="shared" si="152"/>
        <v>0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0</v>
      </c>
      <c r="D9575" s="38">
        <f t="shared" si="152"/>
        <v>0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0</v>
      </c>
      <c r="D9576" s="38">
        <f t="shared" si="152"/>
        <v>0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0</v>
      </c>
      <c r="D9577" s="38">
        <f t="shared" si="152"/>
        <v>0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0</v>
      </c>
      <c r="D9578" s="38">
        <f t="shared" si="152"/>
        <v>0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0</v>
      </c>
      <c r="D9579" s="38">
        <f t="shared" si="152"/>
        <v>0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0</v>
      </c>
      <c r="D9580" s="38">
        <f t="shared" si="152"/>
        <v>0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0</v>
      </c>
      <c r="D9581" s="38">
        <f t="shared" si="152"/>
        <v>0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0</v>
      </c>
      <c r="D9582" s="38">
        <f t="shared" si="152"/>
        <v>0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0</v>
      </c>
      <c r="D9583" s="38">
        <f t="shared" si="152"/>
        <v>0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0</v>
      </c>
      <c r="D9584" s="38">
        <f t="shared" si="152"/>
        <v>0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0.156</v>
      </c>
      <c r="D9585" s="38">
        <f t="shared" si="152"/>
        <v>0.156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0.86399999999999999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0.66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0.28000000000000003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0.26800000000000002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0.26400000000000001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0.26400000000000001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0.26400000000000001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0.26400000000000001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0.26400000000000001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0.26400000000000001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0.26400000000000001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0.26400000000000001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0.26400000000000001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0.26400000000000001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0.26400000000000001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0.26400000000000001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0.26400000000000001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0.26400000000000001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0.26400000000000001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0.26400000000000001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0.26400000000000001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0.26400000000000001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0.26400000000000001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0.26400000000000001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0.26400000000000001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0.26400000000000001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0.26400000000000001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0.26400000000000001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0.26400000000000001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0.26400000000000001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0.26400000000000001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0.26400000000000001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0.26400000000000001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0.26400000000000001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0.26400000000000001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0.26400000000000001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0.26400000000000001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0.26400000000000001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0.26800000000000002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0.26400000000000001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0.26400000000000001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0.26800000000000002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0.08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0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0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0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0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0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35.252000000000002</v>
      </c>
      <c r="D9634" s="38">
        <f t="shared" si="153"/>
        <v>35.252000000000002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25.86</v>
      </c>
      <c r="D9635" s="38">
        <f t="shared" si="153"/>
        <v>25.86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13.704000000000001</v>
      </c>
      <c r="D9636" s="38">
        <f t="shared" si="153"/>
        <v>13.704000000000001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0.34799999999999998</v>
      </c>
      <c r="D9637" s="38">
        <f t="shared" si="153"/>
        <v>0.34799999999999998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0</v>
      </c>
      <c r="D9638" s="38">
        <f t="shared" si="153"/>
        <v>0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0</v>
      </c>
      <c r="D9639" s="38">
        <f t="shared" si="153"/>
        <v>0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0</v>
      </c>
      <c r="D9640" s="38">
        <f t="shared" si="153"/>
        <v>0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0</v>
      </c>
      <c r="D9641" s="38">
        <f t="shared" si="153"/>
        <v>0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0</v>
      </c>
      <c r="D9642" s="38">
        <f t="shared" si="153"/>
        <v>0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0</v>
      </c>
      <c r="D9643" s="38">
        <f t="shared" si="153"/>
        <v>0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0</v>
      </c>
      <c r="D9644" s="38">
        <f t="shared" si="153"/>
        <v>0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0</v>
      </c>
      <c r="D9645" s="38">
        <f t="shared" si="153"/>
        <v>0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0</v>
      </c>
      <c r="D9646" s="38">
        <f t="shared" si="153"/>
        <v>0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0</v>
      </c>
      <c r="D9647" s="38">
        <f t="shared" si="153"/>
        <v>0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0</v>
      </c>
      <c r="D9648" s="38">
        <f t="shared" si="153"/>
        <v>0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0</v>
      </c>
      <c r="D9649" s="38">
        <f t="shared" si="153"/>
        <v>0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0</v>
      </c>
      <c r="D9650" s="38">
        <f t="shared" si="153"/>
        <v>0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0</v>
      </c>
      <c r="D9651" s="38">
        <f t="shared" si="153"/>
        <v>0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0</v>
      </c>
      <c r="D9652" s="38">
        <f t="shared" si="153"/>
        <v>0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0</v>
      </c>
      <c r="D9653" s="38">
        <f t="shared" si="153"/>
        <v>0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0</v>
      </c>
      <c r="D9654" s="38">
        <f t="shared" si="153"/>
        <v>0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0</v>
      </c>
      <c r="D9655" s="38">
        <f t="shared" si="153"/>
        <v>0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0</v>
      </c>
      <c r="D9656" s="38">
        <f t="shared" si="153"/>
        <v>0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0</v>
      </c>
      <c r="D9657" s="38">
        <f t="shared" si="153"/>
        <v>0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0</v>
      </c>
      <c r="D9658" s="38">
        <f t="shared" si="153"/>
        <v>0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0</v>
      </c>
      <c r="D9659" s="38">
        <f t="shared" si="153"/>
        <v>0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0</v>
      </c>
      <c r="D9660" s="38">
        <f t="shared" si="153"/>
        <v>0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0</v>
      </c>
      <c r="D9661" s="38">
        <f t="shared" si="153"/>
        <v>0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0</v>
      </c>
      <c r="D9662" s="38">
        <f t="shared" si="153"/>
        <v>0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0</v>
      </c>
      <c r="D9663" s="38">
        <f t="shared" si="153"/>
        <v>0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0</v>
      </c>
      <c r="D9664" s="38">
        <f t="shared" si="153"/>
        <v>0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0</v>
      </c>
      <c r="D9665" s="38">
        <f t="shared" si="153"/>
        <v>0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0</v>
      </c>
      <c r="D9666" s="38">
        <f t="shared" si="153"/>
        <v>0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0</v>
      </c>
      <c r="D9667" s="38">
        <f t="shared" si="153"/>
        <v>0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0</v>
      </c>
      <c r="D9668" s="38">
        <f t="shared" si="153"/>
        <v>0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0</v>
      </c>
      <c r="D9669" s="38">
        <f t="shared" si="153"/>
        <v>0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0</v>
      </c>
      <c r="D9670" s="38">
        <f t="shared" si="153"/>
        <v>0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0</v>
      </c>
      <c r="D9671" s="38">
        <f t="shared" ref="D9671:D9734" si="154">IF(OR(WEEKDAY(A9671,11)=6,WEEKDAY(A9671,11)=7)=TRUE, 0,IF(AND(B9671-$O$4&gt;0=TRUE,B9671-$P$4&gt;0=FALSE),C9671,0))</f>
        <v>0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0</v>
      </c>
      <c r="D9672" s="38">
        <f t="shared" si="154"/>
        <v>0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0</v>
      </c>
      <c r="D9673" s="38">
        <f t="shared" si="154"/>
        <v>0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0</v>
      </c>
      <c r="D9674" s="38">
        <f t="shared" si="154"/>
        <v>0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0</v>
      </c>
      <c r="D9675" s="38">
        <f t="shared" si="154"/>
        <v>0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0</v>
      </c>
      <c r="D9676" s="38">
        <f t="shared" si="154"/>
        <v>0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0</v>
      </c>
      <c r="D9677" s="38">
        <f t="shared" si="154"/>
        <v>0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0</v>
      </c>
      <c r="D9678" s="38">
        <f t="shared" si="154"/>
        <v>0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0</v>
      </c>
      <c r="D9679" s="38">
        <f t="shared" si="154"/>
        <v>0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0</v>
      </c>
      <c r="D9680" s="38">
        <f t="shared" si="154"/>
        <v>0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0.27200000000000002</v>
      </c>
      <c r="D9681" s="38">
        <f t="shared" si="154"/>
        <v>0.27200000000000002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0.624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0.35199999999999998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0.26400000000000001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0.26800000000000002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0.26400000000000001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0.26400000000000001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0.26400000000000001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0.26400000000000001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0.26400000000000001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0.26400000000000001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0.26400000000000001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0.26400000000000001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0.26400000000000001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0.26400000000000001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0.26400000000000001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0.26400000000000001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0.26400000000000001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0.26400000000000001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0.26400000000000001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0.26400000000000001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0.26400000000000001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0.26400000000000001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0.26400000000000001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0.26400000000000001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0.26400000000000001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0.26400000000000001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0.26400000000000001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0.26400000000000001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0.26400000000000001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0.26400000000000001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0.26400000000000001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0.26400000000000001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0.26400000000000001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0.26400000000000001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0.26400000000000001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0.26400000000000001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0.26400000000000001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0.26400000000000001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0.26400000000000001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0.26800000000000002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0.26400000000000001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0.26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0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0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0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0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0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0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0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0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0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0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0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0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0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0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0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0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0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0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0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0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0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0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0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0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0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0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0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0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0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0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0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0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0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0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0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0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0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0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0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0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0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0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0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0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8.1999999999999993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4.38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4.0000000000000001E-3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0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0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0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0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0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0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9.1999999999999998E-2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0.59599999999999997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0.42799999999999999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0.26400000000000001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0.26400000000000001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0.26400000000000001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0.26400000000000001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0.26400000000000001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0.26400000000000001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0.26400000000000001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0.26400000000000001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0.26400000000000001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0.26400000000000001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0.26400000000000001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0.26400000000000001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0.26400000000000001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0.26400000000000001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0.26400000000000001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0.26400000000000001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0.26400000000000001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0.26400000000000001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0.26400000000000001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0.26400000000000001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0.26400000000000001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0.26400000000000001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0.26400000000000001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0.26400000000000001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0.26400000000000001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0.26400000000000001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0.26400000000000001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0.26400000000000001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0.26400000000000001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0.26400000000000001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0.26400000000000001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0.26400000000000001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0.26400000000000001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0.26400000000000001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0.26400000000000001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0.26400000000000001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0.26400000000000001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0.26400000000000001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0.26400000000000001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0.26400000000000001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1.2E-2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0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0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0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0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0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0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0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0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0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0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0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0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0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0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1.284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0.32800000000000001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7.5640000000000001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0.80800000000000005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0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0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0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0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0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0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0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4.0000000000000001E-3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0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0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0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0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0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0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0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0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13.372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23.68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10.752000000000001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18.411999999999999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8.9120000000000008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18.372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24.167999999999999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10.7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7.1999999999999995E-2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0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0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0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0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0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0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0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0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0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0.32800000000000001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0.58399999999999996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0.26400000000000001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0.26800000000000002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0.26400000000000001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0.26400000000000001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0.26400000000000001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0.26400000000000001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0.26400000000000001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0.26400000000000001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0.26400000000000001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0.26400000000000001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0.26400000000000001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0.26400000000000001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0.26400000000000001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0.26400000000000001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0.26400000000000001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0.26400000000000001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0.26400000000000001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0.26400000000000001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0.26400000000000001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0.26400000000000001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0.26400000000000001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0.26400000000000001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0.26400000000000001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0.26400000000000001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0.26400000000000001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0.26400000000000001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0.26400000000000001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0.26400000000000001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0.26400000000000001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0.26400000000000001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0.26400000000000001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0.26400000000000001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0.26400000000000001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0.26400000000000001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0.26400000000000001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0.26400000000000001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0.26400000000000001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0.26800000000000002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0.26400000000000001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0.26800000000000002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0.26400000000000001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0.23200000000000001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0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0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0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0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0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0</v>
      </c>
      <c r="D9922" s="38">
        <f t="shared" si="157"/>
        <v>0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0</v>
      </c>
      <c r="D9923" s="38">
        <f t="shared" si="157"/>
        <v>0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0</v>
      </c>
      <c r="D9924" s="38">
        <f t="shared" si="157"/>
        <v>0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0</v>
      </c>
      <c r="D9925" s="38">
        <f t="shared" si="157"/>
        <v>0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0</v>
      </c>
      <c r="D9926" s="38">
        <f t="shared" si="157"/>
        <v>0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0</v>
      </c>
      <c r="D9927" s="38">
        <f t="shared" ref="D9927:D9990" si="158">IF(OR(WEEKDAY(A9927,11)=6,WEEKDAY(A9927,11)=7)=TRUE, 0,IF(AND(B9927-$O$4&gt;0=TRUE,B9927-$P$4&gt;0=FALSE),C9927,0))</f>
        <v>0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0</v>
      </c>
      <c r="D9928" s="38">
        <f t="shared" si="158"/>
        <v>0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0</v>
      </c>
      <c r="D9929" s="38">
        <f t="shared" si="158"/>
        <v>0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0</v>
      </c>
      <c r="D9930" s="38">
        <f t="shared" si="158"/>
        <v>0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0</v>
      </c>
      <c r="D9931" s="38">
        <f t="shared" si="158"/>
        <v>0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0</v>
      </c>
      <c r="D9932" s="38">
        <f t="shared" si="158"/>
        <v>0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0</v>
      </c>
      <c r="D9933" s="38">
        <f t="shared" si="158"/>
        <v>0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0.51600000000000001</v>
      </c>
      <c r="D9934" s="38">
        <f t="shared" si="158"/>
        <v>0.51600000000000001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16.504000000000001</v>
      </c>
      <c r="D9935" s="38">
        <f t="shared" si="158"/>
        <v>16.504000000000001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9.8800000000000008</v>
      </c>
      <c r="D9936" s="38">
        <f t="shared" si="158"/>
        <v>9.8800000000000008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0</v>
      </c>
      <c r="D9937" s="38">
        <f t="shared" si="158"/>
        <v>0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0</v>
      </c>
      <c r="D9938" s="38">
        <f t="shared" si="158"/>
        <v>0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0</v>
      </c>
      <c r="D9939" s="38">
        <f t="shared" si="158"/>
        <v>0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0</v>
      </c>
      <c r="D9940" s="38">
        <f t="shared" si="158"/>
        <v>0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0</v>
      </c>
      <c r="D9941" s="38">
        <f t="shared" si="158"/>
        <v>0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0</v>
      </c>
      <c r="D9942" s="38">
        <f t="shared" si="158"/>
        <v>0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0</v>
      </c>
      <c r="D9943" s="38">
        <f t="shared" si="158"/>
        <v>0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0</v>
      </c>
      <c r="D9944" s="38">
        <f t="shared" si="158"/>
        <v>0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0</v>
      </c>
      <c r="D9945" s="38">
        <f t="shared" si="158"/>
        <v>0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0</v>
      </c>
      <c r="D9946" s="38">
        <f t="shared" si="158"/>
        <v>0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0</v>
      </c>
      <c r="D9947" s="38">
        <f t="shared" si="158"/>
        <v>0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0</v>
      </c>
      <c r="D9948" s="38">
        <f t="shared" si="158"/>
        <v>0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0</v>
      </c>
      <c r="D9949" s="38">
        <f t="shared" si="158"/>
        <v>0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0</v>
      </c>
      <c r="D9950" s="38">
        <f t="shared" si="158"/>
        <v>0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0</v>
      </c>
      <c r="D9951" s="38">
        <f t="shared" si="158"/>
        <v>0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0</v>
      </c>
      <c r="D9952" s="38">
        <f t="shared" si="158"/>
        <v>0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0</v>
      </c>
      <c r="D9953" s="38">
        <f t="shared" si="158"/>
        <v>0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0</v>
      </c>
      <c r="D9954" s="38">
        <f t="shared" si="158"/>
        <v>0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0</v>
      </c>
      <c r="D9955" s="38">
        <f t="shared" si="158"/>
        <v>0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0</v>
      </c>
      <c r="D9956" s="38">
        <f t="shared" si="158"/>
        <v>0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0</v>
      </c>
      <c r="D9957" s="38">
        <f t="shared" si="158"/>
        <v>0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0</v>
      </c>
      <c r="D9958" s="38">
        <f t="shared" si="158"/>
        <v>0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0</v>
      </c>
      <c r="D9959" s="38">
        <f t="shared" si="158"/>
        <v>0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0</v>
      </c>
      <c r="D9960" s="38">
        <f t="shared" si="158"/>
        <v>0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8.98</v>
      </c>
      <c r="D9961" s="38">
        <f t="shared" si="158"/>
        <v>8.98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5.1999999999999998E-2</v>
      </c>
      <c r="D9962" s="38">
        <f t="shared" si="158"/>
        <v>5.1999999999999998E-2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0</v>
      </c>
      <c r="D9963" s="38">
        <f t="shared" si="158"/>
        <v>0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0</v>
      </c>
      <c r="D9964" s="38">
        <f t="shared" si="158"/>
        <v>0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0</v>
      </c>
      <c r="D9965" s="38">
        <f t="shared" si="158"/>
        <v>0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0</v>
      </c>
      <c r="D9966" s="38">
        <f t="shared" si="158"/>
        <v>0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0</v>
      </c>
      <c r="D9967" s="38">
        <f t="shared" si="158"/>
        <v>0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0</v>
      </c>
      <c r="D9968" s="38">
        <f t="shared" si="158"/>
        <v>0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4.3999999999999997E-2</v>
      </c>
      <c r="D9969" s="38">
        <f t="shared" si="158"/>
        <v>4.3999999999999997E-2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0.38400000000000001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0.56799999999999995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0.26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0.26400000000000001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0.26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0.26400000000000001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0.26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0.26400000000000001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0.26400000000000001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0.26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0.26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0.26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0.26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0.26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0.26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0.26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0.26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0.26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0.26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0.26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0.26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0.26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0.26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0.26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0.26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0.26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0.26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0.26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0.26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0.26400000000000001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0.26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0.26400000000000001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0.26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0.26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0.26400000000000001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0.26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0.26400000000000001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0.26400000000000001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0.26400000000000001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0.26400000000000001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0.26400000000000001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0.23599999999999999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0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0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0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0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0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0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0</v>
      </c>
      <c r="D10018" s="38">
        <f t="shared" si="159"/>
        <v>0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0</v>
      </c>
      <c r="D10019" s="38">
        <f t="shared" si="159"/>
        <v>0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0</v>
      </c>
      <c r="D10020" s="38">
        <f t="shared" si="159"/>
        <v>0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0</v>
      </c>
      <c r="D10021" s="38">
        <f t="shared" si="159"/>
        <v>0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0.27600000000000002</v>
      </c>
      <c r="D10022" s="38">
        <f t="shared" si="159"/>
        <v>0.27600000000000002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2.0760000000000001</v>
      </c>
      <c r="D10023" s="38">
        <f t="shared" si="159"/>
        <v>2.0760000000000001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0.46400000000000002</v>
      </c>
      <c r="D10024" s="38">
        <f t="shared" si="159"/>
        <v>0.46400000000000002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0</v>
      </c>
      <c r="D10025" s="38">
        <f t="shared" si="159"/>
        <v>0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0</v>
      </c>
      <c r="D10026" s="38">
        <f t="shared" si="159"/>
        <v>0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0</v>
      </c>
      <c r="D10027" s="38">
        <f t="shared" si="159"/>
        <v>0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0</v>
      </c>
      <c r="D10028" s="38">
        <f t="shared" si="159"/>
        <v>0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0</v>
      </c>
      <c r="D10029" s="38">
        <f t="shared" si="159"/>
        <v>0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0</v>
      </c>
      <c r="D10030" s="38">
        <f t="shared" si="159"/>
        <v>0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0</v>
      </c>
      <c r="D10031" s="38">
        <f t="shared" si="159"/>
        <v>0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0</v>
      </c>
      <c r="D10032" s="38">
        <f t="shared" si="159"/>
        <v>0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0</v>
      </c>
      <c r="D10033" s="38">
        <f t="shared" si="159"/>
        <v>0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0</v>
      </c>
      <c r="D10034" s="38">
        <f t="shared" si="159"/>
        <v>0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0</v>
      </c>
      <c r="D10035" s="38">
        <f t="shared" si="159"/>
        <v>0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0</v>
      </c>
      <c r="D10036" s="38">
        <f t="shared" si="159"/>
        <v>0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0</v>
      </c>
      <c r="D10037" s="38">
        <f t="shared" si="159"/>
        <v>0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0</v>
      </c>
      <c r="D10038" s="38">
        <f t="shared" si="159"/>
        <v>0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0</v>
      </c>
      <c r="D10039" s="38">
        <f t="shared" si="159"/>
        <v>0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0</v>
      </c>
      <c r="D10040" s="38">
        <f t="shared" si="159"/>
        <v>0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0</v>
      </c>
      <c r="D10041" s="38">
        <f t="shared" si="159"/>
        <v>0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2.052</v>
      </c>
      <c r="D10042" s="38">
        <f t="shared" si="159"/>
        <v>2.052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0.496</v>
      </c>
      <c r="D10043" s="38">
        <f t="shared" si="159"/>
        <v>0.496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7.008</v>
      </c>
      <c r="D10044" s="38">
        <f t="shared" si="159"/>
        <v>7.008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13.94</v>
      </c>
      <c r="D10045" s="38">
        <f t="shared" si="159"/>
        <v>13.94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0.29599999999999999</v>
      </c>
      <c r="D10046" s="38">
        <f t="shared" si="159"/>
        <v>0.29599999999999999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0</v>
      </c>
      <c r="D10047" s="38">
        <f t="shared" si="159"/>
        <v>0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0</v>
      </c>
      <c r="D10048" s="38">
        <f t="shared" si="159"/>
        <v>0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0</v>
      </c>
      <c r="D10049" s="38">
        <f t="shared" si="159"/>
        <v>0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0</v>
      </c>
      <c r="D10050" s="38">
        <f t="shared" si="159"/>
        <v>0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0</v>
      </c>
      <c r="D10051" s="38">
        <f t="shared" si="159"/>
        <v>0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0</v>
      </c>
      <c r="D10052" s="38">
        <f t="shared" si="159"/>
        <v>0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0</v>
      </c>
      <c r="D10053" s="38">
        <f t="shared" si="159"/>
        <v>0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0</v>
      </c>
      <c r="D10054" s="38">
        <f t="shared" si="159"/>
        <v>0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0</v>
      </c>
      <c r="D10055" s="38">
        <f t="shared" ref="D10055:D10118" si="160">IF(OR(WEEKDAY(A10055,11)=6,WEEKDAY(A10055,11)=7)=TRUE, 0,IF(AND(B10055-$O$4&gt;0=TRUE,B10055-$P$4&gt;0=FALSE),C10055,0))</f>
        <v>0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0</v>
      </c>
      <c r="D10056" s="38">
        <f t="shared" si="160"/>
        <v>0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0</v>
      </c>
      <c r="D10057" s="38">
        <f t="shared" si="160"/>
        <v>0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0</v>
      </c>
      <c r="D10058" s="38">
        <f t="shared" si="160"/>
        <v>0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0</v>
      </c>
      <c r="D10059" s="38">
        <f t="shared" si="160"/>
        <v>0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0</v>
      </c>
      <c r="D10060" s="38">
        <f t="shared" si="160"/>
        <v>0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0</v>
      </c>
      <c r="D10061" s="38">
        <f t="shared" si="160"/>
        <v>0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0</v>
      </c>
      <c r="D10062" s="38">
        <f t="shared" si="160"/>
        <v>0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0</v>
      </c>
      <c r="D10063" s="38">
        <f t="shared" si="160"/>
        <v>0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0</v>
      </c>
      <c r="D10064" s="38">
        <f t="shared" si="160"/>
        <v>0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0</v>
      </c>
      <c r="D10065" s="38">
        <f t="shared" si="160"/>
        <v>0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0.34799999999999998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0.65200000000000002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0.26800000000000002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0.26400000000000001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0.26400000000000001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0.26400000000000001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0.26400000000000001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0.26400000000000001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0.26400000000000001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0.26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0.26400000000000001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0.26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0.26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0.26400000000000001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0.26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0.26400000000000001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0.26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0.26400000000000001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0.26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0.26400000000000001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0.26400000000000001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0.26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0.26400000000000001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0.26400000000000001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0.26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0.26400000000000001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0.26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0.26400000000000001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0.26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0.26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0.26400000000000001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0.26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0.26400000000000001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0.26400000000000001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0.26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0.26400000000000001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0.26400000000000001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0.26400000000000001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0.26400000000000001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0.26400000000000001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0.26400000000000001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0.124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0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0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0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0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0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0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0</v>
      </c>
      <c r="D10114" s="38">
        <f t="shared" si="160"/>
        <v>0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0</v>
      </c>
      <c r="D10115" s="38">
        <f t="shared" si="160"/>
        <v>0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0</v>
      </c>
      <c r="D10116" s="38">
        <f t="shared" si="160"/>
        <v>0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0.26</v>
      </c>
      <c r="D10117" s="38">
        <f t="shared" si="160"/>
        <v>0.26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0</v>
      </c>
      <c r="D10118" s="38">
        <f t="shared" si="160"/>
        <v>0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0</v>
      </c>
      <c r="D10119" s="38">
        <f t="shared" ref="D10119:D10182" si="161">IF(OR(WEEKDAY(A10119,11)=6,WEEKDAY(A10119,11)=7)=TRUE, 0,IF(AND(B10119-$O$4&gt;0=TRUE,B10119-$P$4&gt;0=FALSE),C10119,0))</f>
        <v>0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0</v>
      </c>
      <c r="D10120" s="38">
        <f t="shared" si="161"/>
        <v>0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0</v>
      </c>
      <c r="D10121" s="38">
        <f t="shared" si="161"/>
        <v>0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0</v>
      </c>
      <c r="D10122" s="38">
        <f t="shared" si="161"/>
        <v>0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0</v>
      </c>
      <c r="D10123" s="38">
        <f t="shared" si="161"/>
        <v>0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0</v>
      </c>
      <c r="D10124" s="38">
        <f t="shared" si="161"/>
        <v>0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0</v>
      </c>
      <c r="D10125" s="38">
        <f t="shared" si="161"/>
        <v>0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0</v>
      </c>
      <c r="D10126" s="38">
        <f t="shared" si="161"/>
        <v>0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0</v>
      </c>
      <c r="D10127" s="38">
        <f t="shared" si="161"/>
        <v>0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0</v>
      </c>
      <c r="D10128" s="38">
        <f t="shared" si="161"/>
        <v>0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0</v>
      </c>
      <c r="D10129" s="38">
        <f t="shared" si="161"/>
        <v>0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0</v>
      </c>
      <c r="D10130" s="38">
        <f t="shared" si="161"/>
        <v>0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0</v>
      </c>
      <c r="D10131" s="38">
        <f t="shared" si="161"/>
        <v>0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0</v>
      </c>
      <c r="D10132" s="38">
        <f t="shared" si="161"/>
        <v>0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0</v>
      </c>
      <c r="D10133" s="38">
        <f t="shared" si="161"/>
        <v>0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0</v>
      </c>
      <c r="D10134" s="38">
        <f t="shared" si="161"/>
        <v>0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0</v>
      </c>
      <c r="D10135" s="38">
        <f t="shared" si="161"/>
        <v>0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0</v>
      </c>
      <c r="D10136" s="38">
        <f t="shared" si="161"/>
        <v>0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0</v>
      </c>
      <c r="D10137" s="38">
        <f t="shared" si="161"/>
        <v>0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0</v>
      </c>
      <c r="D10138" s="38">
        <f t="shared" si="161"/>
        <v>0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0</v>
      </c>
      <c r="D10139" s="38">
        <f t="shared" si="161"/>
        <v>0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0</v>
      </c>
      <c r="D10140" s="38">
        <f t="shared" si="161"/>
        <v>0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0</v>
      </c>
      <c r="D10141" s="38">
        <f t="shared" si="161"/>
        <v>0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0</v>
      </c>
      <c r="D10142" s="38">
        <f t="shared" si="161"/>
        <v>0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0</v>
      </c>
      <c r="D10143" s="38">
        <f t="shared" si="161"/>
        <v>0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0</v>
      </c>
      <c r="D10144" s="38">
        <f t="shared" si="161"/>
        <v>0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0</v>
      </c>
      <c r="D10145" s="38">
        <f t="shared" si="161"/>
        <v>0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0</v>
      </c>
      <c r="D10146" s="38">
        <f t="shared" si="161"/>
        <v>0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0</v>
      </c>
      <c r="D10147" s="38">
        <f t="shared" si="161"/>
        <v>0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0</v>
      </c>
      <c r="D10148" s="38">
        <f t="shared" si="161"/>
        <v>0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0</v>
      </c>
      <c r="D10149" s="38">
        <f t="shared" si="161"/>
        <v>0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0</v>
      </c>
      <c r="D10150" s="38">
        <f t="shared" si="161"/>
        <v>0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0</v>
      </c>
      <c r="D10151" s="38">
        <f t="shared" si="161"/>
        <v>0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0</v>
      </c>
      <c r="D10152" s="38">
        <f t="shared" si="161"/>
        <v>0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0</v>
      </c>
      <c r="D10153" s="38">
        <f t="shared" si="161"/>
        <v>0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0</v>
      </c>
      <c r="D10154" s="38">
        <f t="shared" si="161"/>
        <v>0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0</v>
      </c>
      <c r="D10155" s="38">
        <f t="shared" si="161"/>
        <v>0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0</v>
      </c>
      <c r="D10156" s="38">
        <f t="shared" si="161"/>
        <v>0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0</v>
      </c>
      <c r="D10157" s="38">
        <f t="shared" si="161"/>
        <v>0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0</v>
      </c>
      <c r="D10158" s="38">
        <f t="shared" si="161"/>
        <v>0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0</v>
      </c>
      <c r="D10159" s="38">
        <f t="shared" si="161"/>
        <v>0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0</v>
      </c>
      <c r="D10160" s="38">
        <f t="shared" si="161"/>
        <v>0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0.04</v>
      </c>
      <c r="D10161" s="38">
        <f t="shared" si="161"/>
        <v>0.04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0.40799999999999997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0.50800000000000001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0.26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0.26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0.26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0.26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0.26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0.26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0.26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0.26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0.26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0.26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0.26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0.26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0.26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0.26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0.26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0.26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0.26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0.26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0.26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0.26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0.26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0.26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0.26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0.26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0.26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0.26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0.26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0.26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0.26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0.26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0.26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0.26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0.26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0.26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0.26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0.26400000000000001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0.26400000000000001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0.26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0.26400000000000001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0.16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0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0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0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0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0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0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29.164000000000001</v>
      </c>
      <c r="D10210" s="38">
        <f t="shared" si="162"/>
        <v>29.164000000000001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15.932</v>
      </c>
      <c r="D10211" s="38">
        <f t="shared" si="162"/>
        <v>15.932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27.391999999999999</v>
      </c>
      <c r="D10212" s="38">
        <f t="shared" si="162"/>
        <v>27.391999999999999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21.391999999999999</v>
      </c>
      <c r="D10213" s="38">
        <f t="shared" si="162"/>
        <v>21.391999999999999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2.8879999999999999</v>
      </c>
      <c r="D10214" s="38">
        <f t="shared" si="162"/>
        <v>2.8879999999999999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7.24</v>
      </c>
      <c r="D10215" s="38">
        <f t="shared" si="162"/>
        <v>7.24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11.048</v>
      </c>
      <c r="D10216" s="38">
        <f t="shared" si="162"/>
        <v>11.048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3.6720000000000002</v>
      </c>
      <c r="D10217" s="38">
        <f t="shared" si="162"/>
        <v>3.6720000000000002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5.04</v>
      </c>
      <c r="D10218" s="38">
        <f t="shared" si="162"/>
        <v>5.04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2.4E-2</v>
      </c>
      <c r="D10219" s="38">
        <f t="shared" si="162"/>
        <v>2.4E-2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0.96399999999999997</v>
      </c>
      <c r="D10220" s="38">
        <f t="shared" si="162"/>
        <v>0.96399999999999997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2.3239999999999998</v>
      </c>
      <c r="D10221" s="38">
        <f t="shared" si="162"/>
        <v>2.3239999999999998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2.444</v>
      </c>
      <c r="D10222" s="38">
        <f t="shared" si="162"/>
        <v>2.444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0</v>
      </c>
      <c r="D10223" s="38">
        <f t="shared" si="162"/>
        <v>0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0</v>
      </c>
      <c r="D10224" s="38">
        <f t="shared" si="162"/>
        <v>0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0</v>
      </c>
      <c r="D10225" s="38">
        <f t="shared" si="162"/>
        <v>0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0</v>
      </c>
      <c r="D10226" s="38">
        <f t="shared" si="162"/>
        <v>0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0</v>
      </c>
      <c r="D10227" s="38">
        <f t="shared" si="162"/>
        <v>0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0</v>
      </c>
      <c r="D10228" s="38">
        <f t="shared" si="162"/>
        <v>0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0</v>
      </c>
      <c r="D10229" s="38">
        <f t="shared" si="162"/>
        <v>0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0</v>
      </c>
      <c r="D10230" s="38">
        <f t="shared" si="162"/>
        <v>0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0</v>
      </c>
      <c r="D10231" s="38">
        <f t="shared" si="162"/>
        <v>0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0</v>
      </c>
      <c r="D10232" s="38">
        <f t="shared" si="162"/>
        <v>0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0</v>
      </c>
      <c r="D10233" s="38">
        <f t="shared" si="162"/>
        <v>0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0</v>
      </c>
      <c r="D10234" s="38">
        <f t="shared" si="162"/>
        <v>0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0</v>
      </c>
      <c r="D10235" s="38">
        <f t="shared" si="162"/>
        <v>0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0</v>
      </c>
      <c r="D10236" s="38">
        <f t="shared" si="162"/>
        <v>0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0</v>
      </c>
      <c r="D10237" s="38">
        <f t="shared" si="162"/>
        <v>0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0</v>
      </c>
      <c r="D10238" s="38">
        <f t="shared" si="162"/>
        <v>0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0</v>
      </c>
      <c r="D10239" s="38">
        <f t="shared" si="162"/>
        <v>0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0</v>
      </c>
      <c r="D10240" s="38">
        <f t="shared" si="162"/>
        <v>0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0</v>
      </c>
      <c r="D10241" s="38">
        <f t="shared" si="162"/>
        <v>0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0</v>
      </c>
      <c r="D10242" s="38">
        <f t="shared" si="162"/>
        <v>0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0</v>
      </c>
      <c r="D10243" s="38">
        <f t="shared" si="162"/>
        <v>0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0</v>
      </c>
      <c r="D10244" s="38">
        <f t="shared" si="162"/>
        <v>0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0</v>
      </c>
      <c r="D10245" s="38">
        <f t="shared" si="162"/>
        <v>0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0</v>
      </c>
      <c r="D10246" s="38">
        <f t="shared" si="162"/>
        <v>0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0</v>
      </c>
      <c r="D10247" s="38">
        <f t="shared" ref="D10247:D10310" si="163">IF(OR(WEEKDAY(A10247,11)=6,WEEKDAY(A10247,11)=7)=TRUE, 0,IF(AND(B10247-$O$4&gt;0=TRUE,B10247-$P$4&gt;0=FALSE),C10247,0))</f>
        <v>0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0</v>
      </c>
      <c r="D10248" s="38">
        <f t="shared" si="163"/>
        <v>0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0</v>
      </c>
      <c r="D10249" s="38">
        <f t="shared" si="163"/>
        <v>0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0</v>
      </c>
      <c r="D10250" s="38">
        <f t="shared" si="163"/>
        <v>0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0</v>
      </c>
      <c r="D10251" s="38">
        <f t="shared" si="163"/>
        <v>0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0</v>
      </c>
      <c r="D10252" s="38">
        <f t="shared" si="163"/>
        <v>0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0</v>
      </c>
      <c r="D10253" s="38">
        <f t="shared" si="163"/>
        <v>0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0</v>
      </c>
      <c r="D10254" s="38">
        <f t="shared" si="163"/>
        <v>0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0</v>
      </c>
      <c r="D10255" s="38">
        <f t="shared" si="163"/>
        <v>0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0</v>
      </c>
      <c r="D10256" s="38">
        <f t="shared" si="163"/>
        <v>0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0.28799999999999998</v>
      </c>
      <c r="D10257" s="38">
        <f t="shared" si="163"/>
        <v>0.28799999999999998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0.72799999999999998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0.40400000000000003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0.26400000000000001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0.26400000000000001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0.26400000000000001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0.26400000000000001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0.26400000000000001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0.26400000000000001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0.26400000000000001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0.26400000000000001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0.26400000000000001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0.26400000000000001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0.26400000000000001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0.26400000000000001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0.26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0.26400000000000001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0.26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0.26400000000000001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0.26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0.26400000000000001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0.26400000000000001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0.26400000000000001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0.26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0.26400000000000001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0.26400000000000001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0.26400000000000001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0.26400000000000001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0.26400000000000001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0.26400000000000001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0.26400000000000001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0.26400000000000001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0.26400000000000001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0.26400000000000001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0.26400000000000001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0.26400000000000001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0.26400000000000001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0.26400000000000001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0.26400000000000001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0.26400000000000001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0.26400000000000001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0.26400000000000001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0.26400000000000001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0.19600000000000001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8.4000000000000005E-2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0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0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0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0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0</v>
      </c>
      <c r="D10306" s="38">
        <f t="shared" si="163"/>
        <v>0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0</v>
      </c>
      <c r="D10307" s="38">
        <f t="shared" si="163"/>
        <v>0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0</v>
      </c>
      <c r="D10308" s="38">
        <f t="shared" si="163"/>
        <v>0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0</v>
      </c>
      <c r="D10309" s="38">
        <f t="shared" si="163"/>
        <v>0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0</v>
      </c>
      <c r="D10310" s="38">
        <f t="shared" si="163"/>
        <v>0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0</v>
      </c>
      <c r="D10311" s="38">
        <f t="shared" ref="D10311:D10374" si="164">IF(OR(WEEKDAY(A10311,11)=6,WEEKDAY(A10311,11)=7)=TRUE, 0,IF(AND(B10311-$O$4&gt;0=TRUE,B10311-$P$4&gt;0=FALSE),C10311,0))</f>
        <v>0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0</v>
      </c>
      <c r="D10312" s="38">
        <f t="shared" si="164"/>
        <v>0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53.368000000000002</v>
      </c>
      <c r="D10313" s="38">
        <f t="shared" si="164"/>
        <v>53.368000000000002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70.08</v>
      </c>
      <c r="D10314" s="38">
        <f t="shared" si="164"/>
        <v>70.08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68.495999999999995</v>
      </c>
      <c r="D10315" s="38">
        <f t="shared" si="164"/>
        <v>68.495999999999995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62.183999999999997</v>
      </c>
      <c r="D10316" s="38">
        <f t="shared" si="164"/>
        <v>62.183999999999997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48.283999999999999</v>
      </c>
      <c r="D10317" s="38">
        <f t="shared" si="164"/>
        <v>48.283999999999999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60.311999999999998</v>
      </c>
      <c r="D10318" s="38">
        <f t="shared" si="164"/>
        <v>60.311999999999998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60.024000000000001</v>
      </c>
      <c r="D10319" s="38">
        <f t="shared" si="164"/>
        <v>60.024000000000001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61.612000000000002</v>
      </c>
      <c r="D10320" s="38">
        <f t="shared" si="164"/>
        <v>61.612000000000002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61.271999999999998</v>
      </c>
      <c r="D10321" s="38">
        <f t="shared" si="164"/>
        <v>61.271999999999998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60.491999999999997</v>
      </c>
      <c r="D10322" s="38">
        <f t="shared" si="164"/>
        <v>60.491999999999997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61.38</v>
      </c>
      <c r="D10323" s="38">
        <f t="shared" si="164"/>
        <v>61.38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62.143999999999998</v>
      </c>
      <c r="D10324" s="38">
        <f t="shared" si="164"/>
        <v>62.143999999999998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58.74</v>
      </c>
      <c r="D10325" s="38">
        <f t="shared" si="164"/>
        <v>58.74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51.451999999999998</v>
      </c>
      <c r="D10326" s="38">
        <f t="shared" si="164"/>
        <v>51.451999999999998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60.631999999999998</v>
      </c>
      <c r="D10327" s="38">
        <f t="shared" si="164"/>
        <v>60.631999999999998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56.14</v>
      </c>
      <c r="D10328" s="38">
        <f t="shared" si="164"/>
        <v>56.14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39.816000000000003</v>
      </c>
      <c r="D10329" s="38">
        <f t="shared" si="164"/>
        <v>39.816000000000003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25.015999999999998</v>
      </c>
      <c r="D10330" s="38">
        <f t="shared" si="164"/>
        <v>25.015999999999998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20.888000000000002</v>
      </c>
      <c r="D10331" s="38">
        <f t="shared" si="164"/>
        <v>20.888000000000002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1.504</v>
      </c>
      <c r="D10332" s="38">
        <f t="shared" si="164"/>
        <v>1.504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23.475999999999999</v>
      </c>
      <c r="D10333" s="38">
        <f t="shared" si="164"/>
        <v>23.475999999999999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12.912000000000001</v>
      </c>
      <c r="D10334" s="38">
        <f t="shared" si="164"/>
        <v>12.912000000000001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0.77200000000000002</v>
      </c>
      <c r="D10335" s="38">
        <f t="shared" si="164"/>
        <v>0.77200000000000002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8.7119999999999997</v>
      </c>
      <c r="D10336" s="38">
        <f t="shared" si="164"/>
        <v>8.7119999999999997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6.0119999999999996</v>
      </c>
      <c r="D10337" s="38">
        <f t="shared" si="164"/>
        <v>6.0119999999999996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9.3759999999999994</v>
      </c>
      <c r="D10338" s="38">
        <f t="shared" si="164"/>
        <v>9.3759999999999994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0</v>
      </c>
      <c r="D10339" s="38">
        <f t="shared" si="164"/>
        <v>0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0</v>
      </c>
      <c r="D10340" s="38">
        <f t="shared" si="164"/>
        <v>0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0</v>
      </c>
      <c r="D10341" s="38">
        <f t="shared" si="164"/>
        <v>0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0</v>
      </c>
      <c r="D10342" s="38">
        <f t="shared" si="164"/>
        <v>0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0</v>
      </c>
      <c r="D10343" s="38">
        <f t="shared" si="164"/>
        <v>0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0</v>
      </c>
      <c r="D10344" s="38">
        <f t="shared" si="164"/>
        <v>0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0</v>
      </c>
      <c r="D10345" s="38">
        <f t="shared" si="164"/>
        <v>0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0</v>
      </c>
      <c r="D10346" s="38">
        <f t="shared" si="164"/>
        <v>0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0</v>
      </c>
      <c r="D10347" s="38">
        <f t="shared" si="164"/>
        <v>0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0</v>
      </c>
      <c r="D10348" s="38">
        <f t="shared" si="164"/>
        <v>0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0</v>
      </c>
      <c r="D10349" s="38">
        <f t="shared" si="164"/>
        <v>0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0</v>
      </c>
      <c r="D10350" s="38">
        <f t="shared" si="164"/>
        <v>0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0</v>
      </c>
      <c r="D10351" s="38">
        <f t="shared" si="164"/>
        <v>0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0</v>
      </c>
      <c r="D10352" s="38">
        <f t="shared" si="164"/>
        <v>0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0.13200000000000001</v>
      </c>
      <c r="D10353" s="38">
        <f t="shared" si="164"/>
        <v>0.13200000000000001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0.44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0.52400000000000002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0.26800000000000002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0.26400000000000001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0.26400000000000001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0.26400000000000001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0.26400000000000001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0.26400000000000001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0.26400000000000001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0.26400000000000001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0.26400000000000001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0.26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0.26400000000000001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0.26400000000000001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0.26400000000000001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0.26400000000000001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0.26400000000000001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0.26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0.26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0.26400000000000001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0.26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0.26400000000000001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0.26400000000000001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0.26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0.26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0.26400000000000001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0.26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0.26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0.26400000000000001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0.26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0.26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0.26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0.26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0.26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0.26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0.26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0.26400000000000001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0.26400000000000001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0.26400000000000001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0.26400000000000001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0.26400000000000001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5.6000000000000001E-2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0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0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0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0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0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0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0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0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0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0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0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0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0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0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0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2.508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14.612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2.9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14.192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1.3839999999999999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1.008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0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0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0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0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0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0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0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0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0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0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0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0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0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0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0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0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0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0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0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0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0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0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0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0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0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0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0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0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0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0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0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0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0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0.30399999999999999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0.74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0.41599999999999998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0.26400000000000001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0.26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0.26400000000000001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0.26400000000000001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0.26400000000000001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0.26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0.26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0.26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0.26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0.26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0.26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0.26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0.26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0.26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0.26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0.26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0.26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0.26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0.26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0.26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0.26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0.26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0.26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0.26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0.26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0.26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0.26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0.26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0.26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0.26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0.26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0.26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0.26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0.26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0.26400000000000001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0.26400000000000001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0.26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0.252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0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0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0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0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0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0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0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0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0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0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0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0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0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0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0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0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0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0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0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0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0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0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0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0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0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0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0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0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0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0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0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0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0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0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6.4000000000000001E-2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0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0.80800000000000005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0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0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0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0.71199999999999997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3.7839999999999998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0.372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4.0000000000000001E-3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0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5.7240000000000002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17.292000000000002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0.124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0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0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0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0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0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0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0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0.29199999999999998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0.64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0.308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0.26400000000000001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0.26400000000000001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0.26400000000000001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0.26400000000000001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0.26400000000000001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0.26400000000000001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0.26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0.26400000000000001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0.26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0.26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0.26400000000000001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0.26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0.26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0.26400000000000001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0.26400000000000001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0.26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0.26400000000000001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0.26400000000000001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0.26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0.26400000000000001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0.26400000000000001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0.26400000000000001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0.26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0.26400000000000001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0.26400000000000001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0.26400000000000001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0.26400000000000001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0.26400000000000001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0.26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0.26400000000000001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0.26400000000000001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0.26400000000000001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0.26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0.26400000000000001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0.26400000000000001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0.26400000000000001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0.26400000000000001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0.26400000000000001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0.26400000000000001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0.152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0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0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0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0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0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0</v>
      </c>
      <c r="D10594" s="38">
        <f t="shared" si="168"/>
        <v>0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0</v>
      </c>
      <c r="D10595" s="38">
        <f t="shared" si="168"/>
        <v>0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0</v>
      </c>
      <c r="D10596" s="38">
        <f t="shared" si="168"/>
        <v>0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0</v>
      </c>
      <c r="D10597" s="38">
        <f t="shared" si="168"/>
        <v>0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0</v>
      </c>
      <c r="D10598" s="38">
        <f t="shared" si="168"/>
        <v>0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0</v>
      </c>
      <c r="D10599" s="38">
        <f t="shared" si="168"/>
        <v>0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0</v>
      </c>
      <c r="D10600" s="38">
        <f t="shared" si="168"/>
        <v>0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0</v>
      </c>
      <c r="D10601" s="38">
        <f t="shared" si="168"/>
        <v>0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0</v>
      </c>
      <c r="D10602" s="38">
        <f t="shared" si="168"/>
        <v>0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0</v>
      </c>
      <c r="D10603" s="38">
        <f t="shared" si="168"/>
        <v>0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0</v>
      </c>
      <c r="D10604" s="38">
        <f t="shared" si="168"/>
        <v>0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0</v>
      </c>
      <c r="D10605" s="38">
        <f t="shared" si="168"/>
        <v>0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0</v>
      </c>
      <c r="D10606" s="38">
        <f t="shared" si="168"/>
        <v>0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0</v>
      </c>
      <c r="D10607" s="38">
        <f t="shared" si="168"/>
        <v>0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0</v>
      </c>
      <c r="D10608" s="38">
        <f t="shared" si="168"/>
        <v>0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0</v>
      </c>
      <c r="D10609" s="38">
        <f t="shared" si="168"/>
        <v>0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0</v>
      </c>
      <c r="D10610" s="38">
        <f t="shared" si="168"/>
        <v>0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0</v>
      </c>
      <c r="D10611" s="38">
        <f t="shared" si="168"/>
        <v>0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10.44</v>
      </c>
      <c r="D10612" s="38">
        <f t="shared" si="168"/>
        <v>10.44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8.968</v>
      </c>
      <c r="D10613" s="38">
        <f t="shared" si="168"/>
        <v>8.968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0</v>
      </c>
      <c r="D10614" s="38">
        <f t="shared" si="168"/>
        <v>0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0</v>
      </c>
      <c r="D10615" s="38">
        <f t="shared" si="168"/>
        <v>0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0</v>
      </c>
      <c r="D10616" s="38">
        <f t="shared" si="168"/>
        <v>0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0</v>
      </c>
      <c r="D10617" s="38">
        <f t="shared" si="168"/>
        <v>0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0</v>
      </c>
      <c r="D10618" s="38">
        <f t="shared" si="168"/>
        <v>0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0</v>
      </c>
      <c r="D10619" s="38">
        <f t="shared" si="168"/>
        <v>0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0</v>
      </c>
      <c r="D10620" s="38">
        <f t="shared" si="168"/>
        <v>0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0</v>
      </c>
      <c r="D10621" s="38">
        <f t="shared" si="168"/>
        <v>0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0</v>
      </c>
      <c r="D10622" s="38">
        <f t="shared" si="168"/>
        <v>0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0.34399999999999997</v>
      </c>
      <c r="D10623" s="38">
        <f t="shared" si="168"/>
        <v>0.34399999999999997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0.56799999999999995</v>
      </c>
      <c r="D10624" s="38">
        <f t="shared" si="168"/>
        <v>0.56799999999999995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0.62</v>
      </c>
      <c r="D10625" s="38">
        <f t="shared" si="168"/>
        <v>0.62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0</v>
      </c>
      <c r="D10626" s="38">
        <f t="shared" si="168"/>
        <v>0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0</v>
      </c>
      <c r="D10627" s="38">
        <f t="shared" si="168"/>
        <v>0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0</v>
      </c>
      <c r="D10628" s="38">
        <f t="shared" si="168"/>
        <v>0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0</v>
      </c>
      <c r="D10629" s="38">
        <f t="shared" si="168"/>
        <v>0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0.376</v>
      </c>
      <c r="D10630" s="38">
        <f t="shared" si="168"/>
        <v>0.376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0</v>
      </c>
      <c r="D10631" s="38">
        <f t="shared" ref="D10631:D10694" si="169">IF(OR(WEEKDAY(A10631,11)=6,WEEKDAY(A10631,11)=7)=TRUE, 0,IF(AND(B10631-$O$4&gt;0=TRUE,B10631-$P$4&gt;0=FALSE),C10631,0))</f>
        <v>0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0.28399999999999997</v>
      </c>
      <c r="D10632" s="38">
        <f t="shared" si="169"/>
        <v>0.28399999999999997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2.968</v>
      </c>
      <c r="D10633" s="38">
        <f t="shared" si="169"/>
        <v>2.968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0</v>
      </c>
      <c r="D10634" s="38">
        <f t="shared" si="169"/>
        <v>0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0</v>
      </c>
      <c r="D10635" s="38">
        <f t="shared" si="169"/>
        <v>0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0</v>
      </c>
      <c r="D10636" s="38">
        <f t="shared" si="169"/>
        <v>0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0</v>
      </c>
      <c r="D10637" s="38">
        <f t="shared" si="169"/>
        <v>0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0</v>
      </c>
      <c r="D10638" s="38">
        <f t="shared" si="169"/>
        <v>0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0</v>
      </c>
      <c r="D10639" s="38">
        <f t="shared" si="169"/>
        <v>0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0</v>
      </c>
      <c r="D10640" s="38">
        <f t="shared" si="169"/>
        <v>0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0</v>
      </c>
      <c r="D10641" s="38">
        <f t="shared" si="169"/>
        <v>0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0.24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0.71599999999999997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0.504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0.26400000000000001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0.26400000000000001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0.26400000000000001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0.26400000000000001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0.26400000000000001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0.26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0.26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0.26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0.26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0.26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0.26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0.26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0.26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0.26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0.26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0.26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0.26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0.26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0.26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0.26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0.26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0.26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0.26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0.26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0.26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0.26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0.26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0.26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0.26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0.26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0.26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0.26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0.26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0.26400000000000001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0.26400000000000001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0.26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0.26400000000000001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0.24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0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0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0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0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0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0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0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0</v>
      </c>
      <c r="D10690" s="38">
        <f t="shared" si="169"/>
        <v>0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0</v>
      </c>
      <c r="D10691" s="38">
        <f t="shared" si="169"/>
        <v>0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0</v>
      </c>
      <c r="D10692" s="38">
        <f t="shared" si="169"/>
        <v>0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0</v>
      </c>
      <c r="D10693" s="38">
        <f t="shared" si="169"/>
        <v>0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0</v>
      </c>
      <c r="D10694" s="38">
        <f t="shared" si="169"/>
        <v>0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0</v>
      </c>
      <c r="D10695" s="38">
        <f t="shared" ref="D10695:D10758" si="170">IF(OR(WEEKDAY(A10695,11)=6,WEEKDAY(A10695,11)=7)=TRUE, 0,IF(AND(B10695-$O$4&gt;0=TRUE,B10695-$P$4&gt;0=FALSE),C10695,0))</f>
        <v>0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0</v>
      </c>
      <c r="D10696" s="38">
        <f t="shared" si="170"/>
        <v>0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0</v>
      </c>
      <c r="D10697" s="38">
        <f t="shared" si="170"/>
        <v>0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0</v>
      </c>
      <c r="D10698" s="38">
        <f t="shared" si="170"/>
        <v>0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6.7519999999999998</v>
      </c>
      <c r="D10699" s="38">
        <f t="shared" si="170"/>
        <v>6.7519999999999998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0</v>
      </c>
      <c r="D10700" s="38">
        <f t="shared" si="170"/>
        <v>0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0</v>
      </c>
      <c r="D10701" s="38">
        <f t="shared" si="170"/>
        <v>0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4.3920000000000003</v>
      </c>
      <c r="D10702" s="38">
        <f t="shared" si="170"/>
        <v>4.3920000000000003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0</v>
      </c>
      <c r="D10703" s="38">
        <f t="shared" si="170"/>
        <v>0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1.6319999999999999</v>
      </c>
      <c r="D10704" s="38">
        <f t="shared" si="170"/>
        <v>1.6319999999999999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0</v>
      </c>
      <c r="D10705" s="38">
        <f t="shared" si="170"/>
        <v>0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0</v>
      </c>
      <c r="D10706" s="38">
        <f t="shared" si="170"/>
        <v>0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0</v>
      </c>
      <c r="D10707" s="38">
        <f t="shared" si="170"/>
        <v>0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0</v>
      </c>
      <c r="D10708" s="38">
        <f t="shared" si="170"/>
        <v>0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0.53600000000000003</v>
      </c>
      <c r="D10709" s="38">
        <f t="shared" si="170"/>
        <v>0.53600000000000003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4.0000000000000001E-3</v>
      </c>
      <c r="D10710" s="38">
        <f t="shared" si="170"/>
        <v>4.0000000000000001E-3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5.556</v>
      </c>
      <c r="D10711" s="38">
        <f t="shared" si="170"/>
        <v>5.556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0.84399999999999997</v>
      </c>
      <c r="D10712" s="38">
        <f t="shared" si="170"/>
        <v>0.84399999999999997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0</v>
      </c>
      <c r="D10713" s="38">
        <f t="shared" si="170"/>
        <v>0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0</v>
      </c>
      <c r="D10714" s="38">
        <f t="shared" si="170"/>
        <v>0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0</v>
      </c>
      <c r="D10715" s="38">
        <f t="shared" si="170"/>
        <v>0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0</v>
      </c>
      <c r="D10716" s="38">
        <f t="shared" si="170"/>
        <v>0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2.528</v>
      </c>
      <c r="D10717" s="38">
        <f t="shared" si="170"/>
        <v>2.528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0</v>
      </c>
      <c r="D10718" s="38">
        <f t="shared" si="170"/>
        <v>0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0</v>
      </c>
      <c r="D10719" s="38">
        <f t="shared" si="170"/>
        <v>0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0</v>
      </c>
      <c r="D10720" s="38">
        <f t="shared" si="170"/>
        <v>0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0</v>
      </c>
      <c r="D10721" s="38">
        <f t="shared" si="170"/>
        <v>0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0</v>
      </c>
      <c r="D10722" s="38">
        <f t="shared" si="170"/>
        <v>0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0</v>
      </c>
      <c r="D10723" s="38">
        <f t="shared" si="170"/>
        <v>0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0</v>
      </c>
      <c r="D10724" s="38">
        <f t="shared" si="170"/>
        <v>0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0</v>
      </c>
      <c r="D10725" s="38">
        <f t="shared" si="170"/>
        <v>0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0</v>
      </c>
      <c r="D10726" s="38">
        <f t="shared" si="170"/>
        <v>0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0</v>
      </c>
      <c r="D10727" s="38">
        <f t="shared" si="170"/>
        <v>0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0</v>
      </c>
      <c r="D10728" s="38">
        <f t="shared" si="170"/>
        <v>0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0</v>
      </c>
      <c r="D10729" s="38">
        <f t="shared" si="170"/>
        <v>0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0</v>
      </c>
      <c r="D10730" s="38">
        <f t="shared" si="170"/>
        <v>0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0</v>
      </c>
      <c r="D10731" s="38">
        <f t="shared" si="170"/>
        <v>0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0</v>
      </c>
      <c r="D10732" s="38">
        <f t="shared" si="170"/>
        <v>0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0</v>
      </c>
      <c r="D10733" s="38">
        <f t="shared" si="170"/>
        <v>0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0</v>
      </c>
      <c r="D10734" s="38">
        <f t="shared" si="170"/>
        <v>0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0</v>
      </c>
      <c r="D10735" s="38">
        <f t="shared" si="170"/>
        <v>0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0</v>
      </c>
      <c r="D10736" s="38">
        <f t="shared" si="170"/>
        <v>0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0</v>
      </c>
      <c r="D10737" s="38">
        <f t="shared" si="170"/>
        <v>0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0.192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0.72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0.504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0.26400000000000001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0.26400000000000001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0.26400000000000001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0.26400000000000001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0.26400000000000001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0.26400000000000001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0.26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0.26400000000000001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0.26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0.26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0.26400000000000001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0.26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0.26400000000000001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0.26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0.26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0.26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0.26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0.26400000000000001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0.26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0.26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0.26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0.26400000000000001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0.26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0.26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0.26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0.26400000000000001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0.26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0.26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0.26400000000000001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0.26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0.26400000000000001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0.26400000000000001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0.26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0.26400000000000001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0.26400000000000001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0.26400000000000001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0.26400000000000001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0.16800000000000001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0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0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0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0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0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0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0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0</v>
      </c>
      <c r="D10786" s="38">
        <f t="shared" si="171"/>
        <v>0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0</v>
      </c>
      <c r="D10787" s="38">
        <f t="shared" si="171"/>
        <v>0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0</v>
      </c>
      <c r="D10788" s="38">
        <f t="shared" si="171"/>
        <v>0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0</v>
      </c>
      <c r="D10789" s="38">
        <f t="shared" si="171"/>
        <v>0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0.104</v>
      </c>
      <c r="D10790" s="38">
        <f t="shared" si="171"/>
        <v>0.104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0.216</v>
      </c>
      <c r="D10791" s="38">
        <f t="shared" si="171"/>
        <v>0.216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0.23599999999999999</v>
      </c>
      <c r="D10792" s="38">
        <f t="shared" si="171"/>
        <v>0.23599999999999999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0</v>
      </c>
      <c r="D10793" s="38">
        <f t="shared" si="171"/>
        <v>0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0</v>
      </c>
      <c r="D10794" s="38">
        <f t="shared" si="171"/>
        <v>0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0</v>
      </c>
      <c r="D10795" s="38">
        <f t="shared" si="171"/>
        <v>0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2.4E-2</v>
      </c>
      <c r="D10796" s="38">
        <f t="shared" si="171"/>
        <v>2.4E-2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0</v>
      </c>
      <c r="D10797" s="38">
        <f t="shared" si="171"/>
        <v>0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0</v>
      </c>
      <c r="D10798" s="38">
        <f t="shared" si="171"/>
        <v>0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0</v>
      </c>
      <c r="D10799" s="38">
        <f t="shared" si="171"/>
        <v>0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0</v>
      </c>
      <c r="D10800" s="38">
        <f t="shared" si="171"/>
        <v>0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0</v>
      </c>
      <c r="D10801" s="38">
        <f t="shared" si="171"/>
        <v>0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0</v>
      </c>
      <c r="D10802" s="38">
        <f t="shared" si="171"/>
        <v>0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0</v>
      </c>
      <c r="D10803" s="38">
        <f t="shared" si="171"/>
        <v>0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0</v>
      </c>
      <c r="D10804" s="38">
        <f t="shared" si="171"/>
        <v>0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6.0759999999999996</v>
      </c>
      <c r="D10805" s="38">
        <f t="shared" si="171"/>
        <v>6.0759999999999996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4.9400000000000004</v>
      </c>
      <c r="D10806" s="38">
        <f t="shared" si="171"/>
        <v>4.9400000000000004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0.128</v>
      </c>
      <c r="D10807" s="38">
        <f t="shared" si="171"/>
        <v>0.128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0</v>
      </c>
      <c r="D10808" s="38">
        <f t="shared" si="171"/>
        <v>0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4.8920000000000003</v>
      </c>
      <c r="D10809" s="38">
        <f t="shared" si="171"/>
        <v>4.8920000000000003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0</v>
      </c>
      <c r="D10810" s="38">
        <f t="shared" si="171"/>
        <v>0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0</v>
      </c>
      <c r="D10811" s="38">
        <f t="shared" si="171"/>
        <v>0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3.004</v>
      </c>
      <c r="D10812" s="38">
        <f t="shared" si="171"/>
        <v>3.004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0</v>
      </c>
      <c r="D10813" s="38">
        <f t="shared" si="171"/>
        <v>0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0</v>
      </c>
      <c r="D10814" s="38">
        <f t="shared" si="171"/>
        <v>0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0</v>
      </c>
      <c r="D10815" s="38">
        <f t="shared" si="171"/>
        <v>0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0</v>
      </c>
      <c r="D10816" s="38">
        <f t="shared" si="171"/>
        <v>0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0</v>
      </c>
      <c r="D10817" s="38">
        <f t="shared" si="171"/>
        <v>0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0</v>
      </c>
      <c r="D10818" s="38">
        <f t="shared" si="171"/>
        <v>0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0</v>
      </c>
      <c r="D10819" s="38">
        <f t="shared" si="171"/>
        <v>0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0</v>
      </c>
      <c r="D10820" s="38">
        <f t="shared" si="171"/>
        <v>0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0</v>
      </c>
      <c r="D10821" s="38">
        <f t="shared" si="171"/>
        <v>0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0</v>
      </c>
      <c r="D10822" s="38">
        <f t="shared" si="171"/>
        <v>0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0</v>
      </c>
      <c r="D10823" s="38">
        <f t="shared" ref="D10823:D10886" si="172">IF(OR(WEEKDAY(A10823,11)=6,WEEKDAY(A10823,11)=7)=TRUE, 0,IF(AND(B10823-$O$4&gt;0=TRUE,B10823-$P$4&gt;0=FALSE),C10823,0))</f>
        <v>0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0</v>
      </c>
      <c r="D10824" s="38">
        <f t="shared" si="172"/>
        <v>0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0</v>
      </c>
      <c r="D10825" s="38">
        <f t="shared" si="172"/>
        <v>0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0</v>
      </c>
      <c r="D10826" s="38">
        <f t="shared" si="172"/>
        <v>0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0</v>
      </c>
      <c r="D10827" s="38">
        <f t="shared" si="172"/>
        <v>0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0</v>
      </c>
      <c r="D10828" s="38">
        <f t="shared" si="172"/>
        <v>0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0</v>
      </c>
      <c r="D10829" s="38">
        <f t="shared" si="172"/>
        <v>0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0</v>
      </c>
      <c r="D10830" s="38">
        <f t="shared" si="172"/>
        <v>0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0</v>
      </c>
      <c r="D10831" s="38">
        <f t="shared" si="172"/>
        <v>0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0</v>
      </c>
      <c r="D10832" s="38">
        <f t="shared" si="172"/>
        <v>0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0</v>
      </c>
      <c r="D10833" s="38">
        <f t="shared" si="172"/>
        <v>0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0.108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0.59199999999999997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0.32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0.26400000000000001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0.26400000000000001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0.26400000000000001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0.26400000000000001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0.26400000000000001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0.26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0.26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0.26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0.26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0.26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0.26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0.26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0.26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0.26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0.26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0.26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0.26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0.26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0.26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0.26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0.26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0.26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0.26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0.26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0.26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0.26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0.26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0.26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0.26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0.26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0.26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0.26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0.26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0.26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0.26400000000000001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0.26400000000000001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0.26400000000000001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0.26400000000000001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9.1999999999999998E-2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0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0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0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0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0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0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47.223999999999997</v>
      </c>
      <c r="D10882" s="38">
        <f t="shared" si="172"/>
        <v>47.223999999999997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49.064</v>
      </c>
      <c r="D10883" s="38">
        <f t="shared" si="172"/>
        <v>49.064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48.283999999999999</v>
      </c>
      <c r="D10884" s="38">
        <f t="shared" si="172"/>
        <v>48.283999999999999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34.06</v>
      </c>
      <c r="D10885" s="38">
        <f t="shared" si="172"/>
        <v>34.06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25.164000000000001</v>
      </c>
      <c r="D10886" s="38">
        <f t="shared" si="172"/>
        <v>25.164000000000001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30.068000000000001</v>
      </c>
      <c r="D10887" s="38">
        <f t="shared" ref="D10887:D10950" si="173">IF(OR(WEEKDAY(A10887,11)=6,WEEKDAY(A10887,11)=7)=TRUE, 0,IF(AND(B10887-$O$4&gt;0=TRUE,B10887-$P$4&gt;0=FALSE),C10887,0))</f>
        <v>30.068000000000001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27.196000000000002</v>
      </c>
      <c r="D10888" s="38">
        <f t="shared" si="173"/>
        <v>27.196000000000002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25.748000000000001</v>
      </c>
      <c r="D10889" s="38">
        <f t="shared" si="173"/>
        <v>25.748000000000001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25.056000000000001</v>
      </c>
      <c r="D10890" s="38">
        <f t="shared" si="173"/>
        <v>25.056000000000001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29.468</v>
      </c>
      <c r="D10891" s="38">
        <f t="shared" si="173"/>
        <v>29.468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37.024000000000001</v>
      </c>
      <c r="D10892" s="38">
        <f t="shared" si="173"/>
        <v>37.024000000000001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49.74</v>
      </c>
      <c r="D10893" s="38">
        <f t="shared" si="173"/>
        <v>49.74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63.488</v>
      </c>
      <c r="D10894" s="38">
        <f t="shared" si="173"/>
        <v>63.488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42.008000000000003</v>
      </c>
      <c r="D10895" s="38">
        <f t="shared" si="173"/>
        <v>42.008000000000003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13.704000000000001</v>
      </c>
      <c r="D10896" s="38">
        <f t="shared" si="173"/>
        <v>13.704000000000001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3.9239999999999999</v>
      </c>
      <c r="D10897" s="38">
        <f t="shared" si="173"/>
        <v>3.9239999999999999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27.751999999999999</v>
      </c>
      <c r="D10898" s="38">
        <f t="shared" si="173"/>
        <v>27.751999999999999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64.007999999999996</v>
      </c>
      <c r="D10899" s="38">
        <f t="shared" si="173"/>
        <v>64.007999999999996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57.648000000000003</v>
      </c>
      <c r="D10900" s="38">
        <f t="shared" si="173"/>
        <v>57.648000000000003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22.423999999999999</v>
      </c>
      <c r="D10901" s="38">
        <f t="shared" si="173"/>
        <v>22.423999999999999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10.444000000000001</v>
      </c>
      <c r="D10902" s="38">
        <f t="shared" si="173"/>
        <v>10.444000000000001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29.684000000000001</v>
      </c>
      <c r="D10903" s="38">
        <f t="shared" si="173"/>
        <v>29.684000000000001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41.143999999999998</v>
      </c>
      <c r="D10904" s="38">
        <f t="shared" si="173"/>
        <v>41.143999999999998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11.311999999999999</v>
      </c>
      <c r="D10905" s="38">
        <f t="shared" si="173"/>
        <v>11.311999999999999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0</v>
      </c>
      <c r="D10906" s="38">
        <f t="shared" si="173"/>
        <v>0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0</v>
      </c>
      <c r="D10907" s="38">
        <f t="shared" si="173"/>
        <v>0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0</v>
      </c>
      <c r="D10908" s="38">
        <f t="shared" si="173"/>
        <v>0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0</v>
      </c>
      <c r="D10909" s="38">
        <f t="shared" si="173"/>
        <v>0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0</v>
      </c>
      <c r="D10910" s="38">
        <f t="shared" si="173"/>
        <v>0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0</v>
      </c>
      <c r="D10911" s="38">
        <f t="shared" si="173"/>
        <v>0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0</v>
      </c>
      <c r="D10912" s="38">
        <f t="shared" si="173"/>
        <v>0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0</v>
      </c>
      <c r="D10913" s="38">
        <f t="shared" si="173"/>
        <v>0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0</v>
      </c>
      <c r="D10914" s="38">
        <f t="shared" si="173"/>
        <v>0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0</v>
      </c>
      <c r="D10915" s="38">
        <f t="shared" si="173"/>
        <v>0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0</v>
      </c>
      <c r="D10916" s="38">
        <f t="shared" si="173"/>
        <v>0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0</v>
      </c>
      <c r="D10917" s="38">
        <f t="shared" si="173"/>
        <v>0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0</v>
      </c>
      <c r="D10918" s="38">
        <f t="shared" si="173"/>
        <v>0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0</v>
      </c>
      <c r="D10919" s="38">
        <f t="shared" si="173"/>
        <v>0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0</v>
      </c>
      <c r="D10920" s="38">
        <f t="shared" si="173"/>
        <v>0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0</v>
      </c>
      <c r="D10921" s="38">
        <f t="shared" si="173"/>
        <v>0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0</v>
      </c>
      <c r="D10922" s="38">
        <f t="shared" si="173"/>
        <v>0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0</v>
      </c>
      <c r="D10923" s="38">
        <f t="shared" si="173"/>
        <v>0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0</v>
      </c>
      <c r="D10924" s="38">
        <f t="shared" si="173"/>
        <v>0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0</v>
      </c>
      <c r="D10925" s="38">
        <f t="shared" si="173"/>
        <v>0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0</v>
      </c>
      <c r="D10926" s="38">
        <f t="shared" si="173"/>
        <v>0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0</v>
      </c>
      <c r="D10927" s="38">
        <f t="shared" si="173"/>
        <v>0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0</v>
      </c>
      <c r="D10928" s="38">
        <f t="shared" si="173"/>
        <v>0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0</v>
      </c>
      <c r="D10929" s="38">
        <f t="shared" si="173"/>
        <v>0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0.28799999999999998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0.72399999999999998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0.44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0.26400000000000001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0.26400000000000001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0.26400000000000001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0.26400000000000001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0.26400000000000001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0.26400000000000001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0.26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0.26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0.26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0.26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0.26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0.26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0.26400000000000001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0.26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0.26400000000000001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0.26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0.26400000000000001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0.26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0.26400000000000001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0.26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0.26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0.26400000000000001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0.26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0.26400000000000001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0.26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0.26400000000000001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0.26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0.26400000000000001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0.26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0.26400000000000001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0.26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0.26400000000000001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0.26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0.26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0.26400000000000001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0.26400000000000001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0.26400000000000001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0.26400000000000001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0.1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0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0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0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0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0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0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0</v>
      </c>
      <c r="D10978" s="38">
        <f t="shared" si="174"/>
        <v>0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0</v>
      </c>
      <c r="D10979" s="38">
        <f t="shared" si="174"/>
        <v>0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9.484</v>
      </c>
      <c r="D10980" s="38">
        <f t="shared" si="174"/>
        <v>9.484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49.744</v>
      </c>
      <c r="D10981" s="38">
        <f t="shared" si="174"/>
        <v>49.744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51.384</v>
      </c>
      <c r="D10982" s="38">
        <f t="shared" si="174"/>
        <v>51.384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55.98</v>
      </c>
      <c r="D10983" s="38">
        <f t="shared" si="174"/>
        <v>55.98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44.863999999999997</v>
      </c>
      <c r="D10984" s="38">
        <f t="shared" si="174"/>
        <v>44.863999999999997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47.34</v>
      </c>
      <c r="D10985" s="38">
        <f t="shared" si="174"/>
        <v>47.34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43.408000000000001</v>
      </c>
      <c r="D10986" s="38">
        <f t="shared" si="174"/>
        <v>43.408000000000001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45.915999999999997</v>
      </c>
      <c r="D10987" s="38">
        <f t="shared" si="174"/>
        <v>45.915999999999997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48.372</v>
      </c>
      <c r="D10988" s="38">
        <f t="shared" si="174"/>
        <v>48.372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29.623999999999999</v>
      </c>
      <c r="D10989" s="38">
        <f t="shared" si="174"/>
        <v>29.623999999999999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33.347999999999999</v>
      </c>
      <c r="D10990" s="38">
        <f t="shared" si="174"/>
        <v>33.347999999999999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24.72</v>
      </c>
      <c r="D10991" s="38">
        <f t="shared" si="174"/>
        <v>24.72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12.064</v>
      </c>
      <c r="D10992" s="38">
        <f t="shared" si="174"/>
        <v>12.064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26.472000000000001</v>
      </c>
      <c r="D10993" s="38">
        <f t="shared" si="174"/>
        <v>26.472000000000001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21.044</v>
      </c>
      <c r="D10994" s="38">
        <f t="shared" si="174"/>
        <v>21.044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28.047999999999998</v>
      </c>
      <c r="D10995" s="38">
        <f t="shared" si="174"/>
        <v>28.047999999999998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25.303999999999998</v>
      </c>
      <c r="D10996" s="38">
        <f t="shared" si="174"/>
        <v>25.303999999999998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41.991999999999997</v>
      </c>
      <c r="D10997" s="38">
        <f t="shared" si="174"/>
        <v>41.991999999999997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38.491999999999997</v>
      </c>
      <c r="D10998" s="38">
        <f t="shared" si="174"/>
        <v>38.491999999999997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6.9480000000000004</v>
      </c>
      <c r="D10999" s="38">
        <f t="shared" si="174"/>
        <v>6.9480000000000004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2.6360000000000001</v>
      </c>
      <c r="D11000" s="38">
        <f t="shared" si="174"/>
        <v>2.6360000000000001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10.843999999999999</v>
      </c>
      <c r="D11001" s="38">
        <f t="shared" si="174"/>
        <v>10.843999999999999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29.7</v>
      </c>
      <c r="D11002" s="38">
        <f t="shared" si="174"/>
        <v>29.7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29.056000000000001</v>
      </c>
      <c r="D11003" s="38">
        <f t="shared" si="174"/>
        <v>29.056000000000001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17.72</v>
      </c>
      <c r="D11004" s="38">
        <f t="shared" si="174"/>
        <v>17.72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14.731999999999999</v>
      </c>
      <c r="D11005" s="38">
        <f t="shared" si="174"/>
        <v>14.731999999999999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16.096</v>
      </c>
      <c r="D11006" s="38">
        <f t="shared" si="174"/>
        <v>16.096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0</v>
      </c>
      <c r="D11007" s="38">
        <f t="shared" si="174"/>
        <v>0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0</v>
      </c>
      <c r="D11008" s="38">
        <f t="shared" si="174"/>
        <v>0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0</v>
      </c>
      <c r="D11009" s="38">
        <f t="shared" si="174"/>
        <v>0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0</v>
      </c>
      <c r="D11010" s="38">
        <f t="shared" si="174"/>
        <v>0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0</v>
      </c>
      <c r="D11011" s="38">
        <f t="shared" si="174"/>
        <v>0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0</v>
      </c>
      <c r="D11012" s="38">
        <f t="shared" si="174"/>
        <v>0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0</v>
      </c>
      <c r="D11013" s="38">
        <f t="shared" si="174"/>
        <v>0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0</v>
      </c>
      <c r="D11014" s="38">
        <f t="shared" si="174"/>
        <v>0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0</v>
      </c>
      <c r="D11015" s="38">
        <f t="shared" ref="D11015:D11078" si="175">IF(OR(WEEKDAY(A11015,11)=6,WEEKDAY(A11015,11)=7)=TRUE, 0,IF(AND(B11015-$O$4&gt;0=TRUE,B11015-$P$4&gt;0=FALSE),C11015,0))</f>
        <v>0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0</v>
      </c>
      <c r="D11016" s="38">
        <f t="shared" si="175"/>
        <v>0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0</v>
      </c>
      <c r="D11017" s="38">
        <f t="shared" si="175"/>
        <v>0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0</v>
      </c>
      <c r="D11018" s="38">
        <f t="shared" si="175"/>
        <v>0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0</v>
      </c>
      <c r="D11019" s="38">
        <f t="shared" si="175"/>
        <v>0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0</v>
      </c>
      <c r="D11020" s="38">
        <f t="shared" si="175"/>
        <v>0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0</v>
      </c>
      <c r="D11021" s="38">
        <f t="shared" si="175"/>
        <v>0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0</v>
      </c>
      <c r="D11022" s="38">
        <f t="shared" si="175"/>
        <v>0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0</v>
      </c>
      <c r="D11023" s="38">
        <f t="shared" si="175"/>
        <v>0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0</v>
      </c>
      <c r="D11024" s="38">
        <f t="shared" si="175"/>
        <v>0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0.29599999999999999</v>
      </c>
      <c r="D11025" s="38">
        <f t="shared" si="175"/>
        <v>0.29599999999999999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0.64400000000000002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0.46800000000000003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0.26400000000000001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0.26400000000000001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0.26400000000000001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0.26400000000000001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0.26400000000000001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0.26400000000000001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0.26400000000000001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0.26400000000000001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0.26400000000000001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0.26400000000000001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0.26400000000000001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0.26400000000000001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0.26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0.26400000000000001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0.26400000000000001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0.26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0.26400000000000001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0.26400000000000001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0.26400000000000001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0.26400000000000001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0.26400000000000001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0.26400000000000001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0.26400000000000001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0.26400000000000001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0.26400000000000001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0.26400000000000001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0.26400000000000001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0.26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0.26400000000000001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0.26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0.26400000000000001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0.26400000000000001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0.26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0.26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0.26400000000000001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0.26400000000000001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0.26400000000000001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0.26400000000000001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0.11600000000000001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0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0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0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0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0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0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0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0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0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0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0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0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0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0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0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1.016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0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0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0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0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0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0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0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0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0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0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0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0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0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0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0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0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0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0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0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0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0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0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0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0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0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0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0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0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0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0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0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0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0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0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0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0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0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0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0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3.5999999999999997E-2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0.60799999999999998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0.64800000000000002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0.26400000000000001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0.26400000000000001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0.26400000000000001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0.26400000000000001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0.26400000000000001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0.26400000000000001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0.26400000000000001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0.26400000000000001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0.26400000000000001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0.26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0.26400000000000001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0.26400000000000001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0.26400000000000001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0.26400000000000001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0.26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0.26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0.26400000000000001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0.26400000000000001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0.26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0.26400000000000001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0.26400000000000001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0.26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0.26400000000000001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0.26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0.26400000000000001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0.26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0.26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0.26400000000000001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0.26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0.26400000000000001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0.26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0.26400000000000001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0.26400000000000001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0.26400000000000001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0.26400000000000001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0.26400000000000001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0.26400000000000001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0.02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0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0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0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0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0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0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0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0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0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0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0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0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0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0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0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0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0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0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0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0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0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0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0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0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0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0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0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0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0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0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0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0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0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0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0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0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0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0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0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0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0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0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0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0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0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0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0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0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0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0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0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0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0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0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0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8.0000000000000002E-3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0.47199999999999998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0.69199999999999995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0.26400000000000001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0.26400000000000001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0.26400000000000001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0.26400000000000001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0.26400000000000001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0.26400000000000001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0.26400000000000001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0.26400000000000001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0.26400000000000001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0.26400000000000001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0.26400000000000001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0.26400000000000001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0.26400000000000001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0.26400000000000001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0.26400000000000001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0.26400000000000001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0.26400000000000001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0.26400000000000001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0.26400000000000001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0.26400000000000001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0.26400000000000001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0.26400000000000001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0.26400000000000001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0.26400000000000001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0.26400000000000001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0.26400000000000001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0.26400000000000001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0.26400000000000001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0.26400000000000001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0.26400000000000001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0.26400000000000001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0.26400000000000001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0.26400000000000001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0.26400000000000001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0.26400000000000001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0.26400000000000001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0.24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0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0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0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0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0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0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0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0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20.356000000000002</v>
      </c>
      <c r="D11266" s="38">
        <f t="shared" si="178"/>
        <v>20.356000000000002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9.6319999999999997</v>
      </c>
      <c r="D11267" s="38">
        <f t="shared" si="178"/>
        <v>9.6319999999999997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0.51600000000000001</v>
      </c>
      <c r="D11268" s="38">
        <f t="shared" si="178"/>
        <v>0.51600000000000001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0</v>
      </c>
      <c r="D11269" s="38">
        <f t="shared" si="178"/>
        <v>0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0</v>
      </c>
      <c r="D11270" s="38">
        <f t="shared" si="178"/>
        <v>0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0</v>
      </c>
      <c r="D11271" s="38">
        <f t="shared" ref="D11271:D11334" si="179">IF(OR(WEEKDAY(A11271,11)=6,WEEKDAY(A11271,11)=7)=TRUE, 0,IF(AND(B11271-$O$4&gt;0=TRUE,B11271-$P$4&gt;0=FALSE),C11271,0))</f>
        <v>0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0</v>
      </c>
      <c r="D11272" s="38">
        <f t="shared" si="179"/>
        <v>0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0</v>
      </c>
      <c r="D11273" s="38">
        <f t="shared" si="179"/>
        <v>0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0</v>
      </c>
      <c r="D11274" s="38">
        <f t="shared" si="179"/>
        <v>0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0</v>
      </c>
      <c r="D11275" s="38">
        <f t="shared" si="179"/>
        <v>0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0</v>
      </c>
      <c r="D11276" s="38">
        <f t="shared" si="179"/>
        <v>0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0</v>
      </c>
      <c r="D11277" s="38">
        <f t="shared" si="179"/>
        <v>0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0</v>
      </c>
      <c r="D11278" s="38">
        <f t="shared" si="179"/>
        <v>0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0</v>
      </c>
      <c r="D11279" s="38">
        <f t="shared" si="179"/>
        <v>0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0</v>
      </c>
      <c r="D11280" s="38">
        <f t="shared" si="179"/>
        <v>0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0</v>
      </c>
      <c r="D11281" s="38">
        <f t="shared" si="179"/>
        <v>0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0</v>
      </c>
      <c r="D11282" s="38">
        <f t="shared" si="179"/>
        <v>0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0</v>
      </c>
      <c r="D11283" s="38">
        <f t="shared" si="179"/>
        <v>0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0</v>
      </c>
      <c r="D11284" s="38">
        <f t="shared" si="179"/>
        <v>0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0</v>
      </c>
      <c r="D11285" s="38">
        <f t="shared" si="179"/>
        <v>0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0</v>
      </c>
      <c r="D11286" s="38">
        <f t="shared" si="179"/>
        <v>0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0</v>
      </c>
      <c r="D11287" s="38">
        <f t="shared" si="179"/>
        <v>0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0</v>
      </c>
      <c r="D11288" s="38">
        <f t="shared" si="179"/>
        <v>0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0</v>
      </c>
      <c r="D11289" s="38">
        <f t="shared" si="179"/>
        <v>0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0</v>
      </c>
      <c r="D11290" s="38">
        <f t="shared" si="179"/>
        <v>0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0</v>
      </c>
      <c r="D11291" s="38">
        <f t="shared" si="179"/>
        <v>0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0.16800000000000001</v>
      </c>
      <c r="D11292" s="38">
        <f t="shared" si="179"/>
        <v>0.16800000000000001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0</v>
      </c>
      <c r="D11293" s="38">
        <f t="shared" si="179"/>
        <v>0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0</v>
      </c>
      <c r="D11294" s="38">
        <f t="shared" si="179"/>
        <v>0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0</v>
      </c>
      <c r="D11295" s="38">
        <f t="shared" si="179"/>
        <v>0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0</v>
      </c>
      <c r="D11296" s="38">
        <f t="shared" si="179"/>
        <v>0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0</v>
      </c>
      <c r="D11297" s="38">
        <f t="shared" si="179"/>
        <v>0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0</v>
      </c>
      <c r="D11298" s="38">
        <f t="shared" si="179"/>
        <v>0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0</v>
      </c>
      <c r="D11299" s="38">
        <f t="shared" si="179"/>
        <v>0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0</v>
      </c>
      <c r="D11300" s="38">
        <f t="shared" si="179"/>
        <v>0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0</v>
      </c>
      <c r="D11301" s="38">
        <f t="shared" si="179"/>
        <v>0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0</v>
      </c>
      <c r="D11302" s="38">
        <f t="shared" si="179"/>
        <v>0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0</v>
      </c>
      <c r="D11303" s="38">
        <f t="shared" si="179"/>
        <v>0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0</v>
      </c>
      <c r="D11304" s="38">
        <f t="shared" si="179"/>
        <v>0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0</v>
      </c>
      <c r="D11305" s="38">
        <f t="shared" si="179"/>
        <v>0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0</v>
      </c>
      <c r="D11306" s="38">
        <f t="shared" si="179"/>
        <v>0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0</v>
      </c>
      <c r="D11307" s="38">
        <f t="shared" si="179"/>
        <v>0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0</v>
      </c>
      <c r="D11308" s="38">
        <f t="shared" si="179"/>
        <v>0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0</v>
      </c>
      <c r="D11309" s="38">
        <f t="shared" si="179"/>
        <v>0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0</v>
      </c>
      <c r="D11310" s="38">
        <f t="shared" si="179"/>
        <v>0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0</v>
      </c>
      <c r="D11311" s="38">
        <f t="shared" si="179"/>
        <v>0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0</v>
      </c>
      <c r="D11312" s="38">
        <f t="shared" si="179"/>
        <v>0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0</v>
      </c>
      <c r="D11313" s="38">
        <f t="shared" si="179"/>
        <v>0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0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0.14000000000000001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0.61199999999999999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0.36799999999999999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0.26400000000000001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0.26400000000000001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0.26400000000000001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0.26400000000000001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0.26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0.26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0.26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0.26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0.26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0.26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0.26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0.26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0.26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0.26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0.26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0.26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0.26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0.26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0.26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0.26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0.26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0.26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0.26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0.26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0.26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0.26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0.26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0.26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0.26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0.26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0.26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0.26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0.26400000000000001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0.26400000000000001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0.26400000000000001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0.21199999999999999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0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0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0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0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0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0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0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0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21.768000000000001</v>
      </c>
      <c r="D11362" s="38">
        <f t="shared" si="180"/>
        <v>21.768000000000001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12.167999999999999</v>
      </c>
      <c r="D11363" s="38">
        <f t="shared" si="180"/>
        <v>12.167999999999999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1.032</v>
      </c>
      <c r="D11364" s="38">
        <f t="shared" si="180"/>
        <v>1.032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0</v>
      </c>
      <c r="D11365" s="38">
        <f t="shared" si="180"/>
        <v>0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0</v>
      </c>
      <c r="D11366" s="38">
        <f t="shared" si="180"/>
        <v>0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0</v>
      </c>
      <c r="D11367" s="38">
        <f t="shared" si="180"/>
        <v>0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0</v>
      </c>
      <c r="D11368" s="38">
        <f t="shared" si="180"/>
        <v>0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0</v>
      </c>
      <c r="D11369" s="38">
        <f t="shared" si="180"/>
        <v>0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0</v>
      </c>
      <c r="D11370" s="38">
        <f t="shared" si="180"/>
        <v>0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0</v>
      </c>
      <c r="D11371" s="38">
        <f t="shared" si="180"/>
        <v>0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0</v>
      </c>
      <c r="D11372" s="38">
        <f t="shared" si="180"/>
        <v>0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0</v>
      </c>
      <c r="D11373" s="38">
        <f t="shared" si="180"/>
        <v>0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0</v>
      </c>
      <c r="D11374" s="38">
        <f t="shared" si="180"/>
        <v>0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0</v>
      </c>
      <c r="D11375" s="38">
        <f t="shared" si="180"/>
        <v>0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0</v>
      </c>
      <c r="D11376" s="38">
        <f t="shared" si="180"/>
        <v>0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0</v>
      </c>
      <c r="D11377" s="38">
        <f t="shared" si="180"/>
        <v>0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0</v>
      </c>
      <c r="D11378" s="38">
        <f t="shared" si="180"/>
        <v>0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0</v>
      </c>
      <c r="D11379" s="38">
        <f t="shared" si="180"/>
        <v>0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0.66800000000000004</v>
      </c>
      <c r="D11380" s="38">
        <f t="shared" si="180"/>
        <v>0.66800000000000004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1.012</v>
      </c>
      <c r="D11381" s="38">
        <f t="shared" si="180"/>
        <v>1.012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0</v>
      </c>
      <c r="D11382" s="38">
        <f t="shared" si="180"/>
        <v>0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0</v>
      </c>
      <c r="D11383" s="38">
        <f t="shared" si="180"/>
        <v>0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0</v>
      </c>
      <c r="D11384" s="38">
        <f t="shared" si="180"/>
        <v>0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0</v>
      </c>
      <c r="D11385" s="38">
        <f t="shared" si="180"/>
        <v>0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0</v>
      </c>
      <c r="D11386" s="38">
        <f t="shared" si="180"/>
        <v>0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0</v>
      </c>
      <c r="D11387" s="38">
        <f t="shared" si="180"/>
        <v>0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0</v>
      </c>
      <c r="D11388" s="38">
        <f t="shared" si="180"/>
        <v>0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0</v>
      </c>
      <c r="D11389" s="38">
        <f t="shared" si="180"/>
        <v>0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0</v>
      </c>
      <c r="D11390" s="38">
        <f t="shared" si="180"/>
        <v>0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0</v>
      </c>
      <c r="D11391" s="38">
        <f t="shared" si="180"/>
        <v>0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0.24</v>
      </c>
      <c r="D11392" s="38">
        <f t="shared" si="180"/>
        <v>0.24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4.7720000000000002</v>
      </c>
      <c r="D11393" s="38">
        <f t="shared" si="180"/>
        <v>4.7720000000000002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0</v>
      </c>
      <c r="D11394" s="38">
        <f t="shared" si="180"/>
        <v>0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0</v>
      </c>
      <c r="D11395" s="38">
        <f t="shared" si="180"/>
        <v>0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0</v>
      </c>
      <c r="D11396" s="38">
        <f t="shared" si="180"/>
        <v>0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0</v>
      </c>
      <c r="D11397" s="38">
        <f t="shared" si="180"/>
        <v>0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0</v>
      </c>
      <c r="D11398" s="38">
        <f t="shared" si="180"/>
        <v>0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0</v>
      </c>
      <c r="D11399" s="38">
        <f t="shared" ref="D11399:D11462" si="181">IF(OR(WEEKDAY(A11399,11)=6,WEEKDAY(A11399,11)=7)=TRUE, 0,IF(AND(B11399-$O$4&gt;0=TRUE,B11399-$P$4&gt;0=FALSE),C11399,0))</f>
        <v>0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0</v>
      </c>
      <c r="D11400" s="38">
        <f t="shared" si="181"/>
        <v>0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0</v>
      </c>
      <c r="D11401" s="38">
        <f t="shared" si="181"/>
        <v>0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0</v>
      </c>
      <c r="D11402" s="38">
        <f t="shared" si="181"/>
        <v>0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0</v>
      </c>
      <c r="D11403" s="38">
        <f t="shared" si="181"/>
        <v>0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0</v>
      </c>
      <c r="D11404" s="38">
        <f t="shared" si="181"/>
        <v>0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0</v>
      </c>
      <c r="D11405" s="38">
        <f t="shared" si="181"/>
        <v>0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0</v>
      </c>
      <c r="D11406" s="38">
        <f t="shared" si="181"/>
        <v>0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0</v>
      </c>
      <c r="D11407" s="38">
        <f t="shared" si="181"/>
        <v>0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0</v>
      </c>
      <c r="D11408" s="38">
        <f t="shared" si="181"/>
        <v>0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0</v>
      </c>
      <c r="D11409" s="38">
        <f t="shared" si="181"/>
        <v>0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0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0.12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0.60399999999999998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0.38800000000000001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0.26400000000000001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0.26400000000000001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0.26400000000000001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0.26400000000000001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0.26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0.26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0.32400000000000001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0.26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0.26400000000000001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0.26400000000000001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0.26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0.26400000000000001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0.26400000000000001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0.26400000000000001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0.26400000000000001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0.26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0.26400000000000001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0.26400000000000001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0.26400000000000001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0.26400000000000001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0.26400000000000001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0.26400000000000001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0.26400000000000001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0.26400000000000001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0.26400000000000001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0.26400000000000001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0.26400000000000001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0.26400000000000001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0.26400000000000001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0.26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0.26400000000000001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0.26400000000000001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0.26400000000000001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0.26400000000000001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0.26400000000000001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0.24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0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0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0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0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0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7.26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7.1120000000000001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0.12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22.032</v>
      </c>
      <c r="D11458" s="38">
        <f t="shared" si="181"/>
        <v>22.032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11.868</v>
      </c>
      <c r="D11459" s="38">
        <f t="shared" si="181"/>
        <v>11.868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1.1399999999999999</v>
      </c>
      <c r="D11460" s="38">
        <f t="shared" si="181"/>
        <v>1.1399999999999999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0</v>
      </c>
      <c r="D11461" s="38">
        <f t="shared" si="181"/>
        <v>0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0</v>
      </c>
      <c r="D11462" s="38">
        <f t="shared" si="181"/>
        <v>0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0</v>
      </c>
      <c r="D11463" s="38">
        <f t="shared" ref="D11463:D11526" si="182">IF(OR(WEEKDAY(A11463,11)=6,WEEKDAY(A11463,11)=7)=TRUE, 0,IF(AND(B11463-$O$4&gt;0=TRUE,B11463-$P$4&gt;0=FALSE),C11463,0))</f>
        <v>0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0</v>
      </c>
      <c r="D11464" s="38">
        <f t="shared" si="182"/>
        <v>0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0</v>
      </c>
      <c r="D11465" s="38">
        <f t="shared" si="182"/>
        <v>0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0</v>
      </c>
      <c r="D11466" s="38">
        <f t="shared" si="182"/>
        <v>0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0</v>
      </c>
      <c r="D11467" s="38">
        <f t="shared" si="182"/>
        <v>0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0</v>
      </c>
      <c r="D11468" s="38">
        <f t="shared" si="182"/>
        <v>0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0</v>
      </c>
      <c r="D11469" s="38">
        <f t="shared" si="182"/>
        <v>0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0</v>
      </c>
      <c r="D11470" s="38">
        <f t="shared" si="182"/>
        <v>0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0</v>
      </c>
      <c r="D11471" s="38">
        <f t="shared" si="182"/>
        <v>0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0</v>
      </c>
      <c r="D11472" s="38">
        <f t="shared" si="182"/>
        <v>0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0</v>
      </c>
      <c r="D11473" s="38">
        <f t="shared" si="182"/>
        <v>0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0</v>
      </c>
      <c r="D11474" s="38">
        <f t="shared" si="182"/>
        <v>0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0</v>
      </c>
      <c r="D11475" s="38">
        <f t="shared" si="182"/>
        <v>0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0</v>
      </c>
      <c r="D11476" s="38">
        <f t="shared" si="182"/>
        <v>0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0</v>
      </c>
      <c r="D11477" s="38">
        <f t="shared" si="182"/>
        <v>0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0</v>
      </c>
      <c r="D11478" s="38">
        <f t="shared" si="182"/>
        <v>0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0</v>
      </c>
      <c r="D11479" s="38">
        <f t="shared" si="182"/>
        <v>0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0</v>
      </c>
      <c r="D11480" s="38">
        <f t="shared" si="182"/>
        <v>0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0</v>
      </c>
      <c r="D11481" s="38">
        <f t="shared" si="182"/>
        <v>0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0</v>
      </c>
      <c r="D11482" s="38">
        <f t="shared" si="182"/>
        <v>0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0</v>
      </c>
      <c r="D11483" s="38">
        <f t="shared" si="182"/>
        <v>0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0</v>
      </c>
      <c r="D11484" s="38">
        <f t="shared" si="182"/>
        <v>0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0</v>
      </c>
      <c r="D11485" s="38">
        <f t="shared" si="182"/>
        <v>0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0</v>
      </c>
      <c r="D11486" s="38">
        <f t="shared" si="182"/>
        <v>0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0</v>
      </c>
      <c r="D11487" s="38">
        <f t="shared" si="182"/>
        <v>0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0</v>
      </c>
      <c r="D11488" s="38">
        <f t="shared" si="182"/>
        <v>0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0</v>
      </c>
      <c r="D11489" s="38">
        <f t="shared" si="182"/>
        <v>0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0</v>
      </c>
      <c r="D11490" s="38">
        <f t="shared" si="182"/>
        <v>0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0</v>
      </c>
      <c r="D11491" s="38">
        <f t="shared" si="182"/>
        <v>0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0</v>
      </c>
      <c r="D11492" s="38">
        <f t="shared" si="182"/>
        <v>0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0</v>
      </c>
      <c r="D11493" s="38">
        <f t="shared" si="182"/>
        <v>0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0</v>
      </c>
      <c r="D11494" s="38">
        <f t="shared" si="182"/>
        <v>0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0</v>
      </c>
      <c r="D11495" s="38">
        <f t="shared" si="182"/>
        <v>0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0</v>
      </c>
      <c r="D11496" s="38">
        <f t="shared" si="182"/>
        <v>0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0</v>
      </c>
      <c r="D11497" s="38">
        <f t="shared" si="182"/>
        <v>0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3.4159999999999999</v>
      </c>
      <c r="D11498" s="38">
        <f t="shared" si="182"/>
        <v>3.4159999999999999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15.071999999999999</v>
      </c>
      <c r="D11499" s="38">
        <f t="shared" si="182"/>
        <v>15.071999999999999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23.12</v>
      </c>
      <c r="D11500" s="38">
        <f t="shared" si="182"/>
        <v>23.12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33.832000000000001</v>
      </c>
      <c r="D11501" s="38">
        <f t="shared" si="182"/>
        <v>33.832000000000001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38.344000000000001</v>
      </c>
      <c r="D11502" s="38">
        <f t="shared" si="182"/>
        <v>38.344000000000001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40.427999999999997</v>
      </c>
      <c r="D11503" s="38">
        <f t="shared" si="182"/>
        <v>40.427999999999997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41.612000000000002</v>
      </c>
      <c r="D11504" s="38">
        <f t="shared" si="182"/>
        <v>41.612000000000002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41.984000000000002</v>
      </c>
      <c r="D11505" s="38">
        <f t="shared" si="182"/>
        <v>41.984000000000002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44.432000000000002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45.723999999999997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45.411999999999999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46.052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45.927999999999997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45.904000000000003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44.96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45.956000000000003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46.003999999999998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26.068000000000001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0.26400000000000001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0.26400000000000001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0.26400000000000001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0.26400000000000001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0.26400000000000001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0.26400000000000001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0.26400000000000001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0.26400000000000001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0.26400000000000001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0.26400000000000001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36.264000000000003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45.795999999999999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45.856000000000002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44.311999999999998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0.26400000000000001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0.26400000000000001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0.26400000000000001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0.26400000000000001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0.26400000000000001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0.26400000000000001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0.26400000000000001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0.26400000000000001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0.26400000000000001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0.26400000000000001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0.26400000000000001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0.26400000000000001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0.26400000000000001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0.26400000000000001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0.26800000000000002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0.192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0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0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0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0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0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0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0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0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0</v>
      </c>
      <c r="D11554" s="38">
        <f t="shared" si="183"/>
        <v>0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0</v>
      </c>
      <c r="D11555" s="38">
        <f t="shared" si="183"/>
        <v>0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0</v>
      </c>
      <c r="D11556" s="38">
        <f t="shared" si="183"/>
        <v>0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0</v>
      </c>
      <c r="D11557" s="38">
        <f t="shared" si="183"/>
        <v>0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0</v>
      </c>
      <c r="D11558" s="38">
        <f t="shared" si="183"/>
        <v>0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0</v>
      </c>
      <c r="D11559" s="38">
        <f t="shared" si="183"/>
        <v>0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0</v>
      </c>
      <c r="D11560" s="38">
        <f t="shared" si="183"/>
        <v>0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0</v>
      </c>
      <c r="D11561" s="38">
        <f t="shared" si="183"/>
        <v>0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0</v>
      </c>
      <c r="D11562" s="38">
        <f t="shared" si="183"/>
        <v>0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0</v>
      </c>
      <c r="D11563" s="38">
        <f t="shared" si="183"/>
        <v>0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0</v>
      </c>
      <c r="D11564" s="38">
        <f t="shared" si="183"/>
        <v>0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0</v>
      </c>
      <c r="D11565" s="38">
        <f t="shared" si="183"/>
        <v>0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0</v>
      </c>
      <c r="D11566" s="38">
        <f t="shared" si="183"/>
        <v>0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0</v>
      </c>
      <c r="D11567" s="38">
        <f t="shared" si="183"/>
        <v>0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0</v>
      </c>
      <c r="D11568" s="38">
        <f t="shared" si="183"/>
        <v>0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0</v>
      </c>
      <c r="D11569" s="38">
        <f t="shared" si="183"/>
        <v>0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0</v>
      </c>
      <c r="D11570" s="38">
        <f t="shared" si="183"/>
        <v>0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0</v>
      </c>
      <c r="D11571" s="38">
        <f t="shared" si="183"/>
        <v>0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0</v>
      </c>
      <c r="D11572" s="38">
        <f t="shared" si="183"/>
        <v>0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0</v>
      </c>
      <c r="D11573" s="38">
        <f t="shared" si="183"/>
        <v>0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0</v>
      </c>
      <c r="D11574" s="38">
        <f t="shared" si="183"/>
        <v>0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0</v>
      </c>
      <c r="D11575" s="38">
        <f t="shared" si="183"/>
        <v>0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0</v>
      </c>
      <c r="D11576" s="38">
        <f t="shared" si="183"/>
        <v>0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0</v>
      </c>
      <c r="D11577" s="38">
        <f t="shared" si="183"/>
        <v>0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0</v>
      </c>
      <c r="D11578" s="38">
        <f t="shared" si="183"/>
        <v>0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0</v>
      </c>
      <c r="D11579" s="38">
        <f t="shared" si="183"/>
        <v>0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0</v>
      </c>
      <c r="D11580" s="38">
        <f t="shared" si="183"/>
        <v>0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0</v>
      </c>
      <c r="D11581" s="38">
        <f t="shared" si="183"/>
        <v>0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0</v>
      </c>
      <c r="D11582" s="38">
        <f t="shared" si="183"/>
        <v>0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0</v>
      </c>
      <c r="D11583" s="38">
        <f t="shared" si="183"/>
        <v>0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0</v>
      </c>
      <c r="D11584" s="38">
        <f t="shared" si="183"/>
        <v>0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0</v>
      </c>
      <c r="D11585" s="38">
        <f t="shared" si="183"/>
        <v>0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0</v>
      </c>
      <c r="D11586" s="38">
        <f t="shared" si="183"/>
        <v>0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0</v>
      </c>
      <c r="D11587" s="38">
        <f t="shared" si="183"/>
        <v>0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0</v>
      </c>
      <c r="D11588" s="38">
        <f t="shared" si="183"/>
        <v>0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0</v>
      </c>
      <c r="D11589" s="38">
        <f t="shared" si="183"/>
        <v>0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0</v>
      </c>
      <c r="D11590" s="38">
        <f t="shared" si="183"/>
        <v>0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0</v>
      </c>
      <c r="D11591" s="38">
        <f t="shared" ref="D11591:D11654" si="184">IF(OR(WEEKDAY(A11591,11)=6,WEEKDAY(A11591,11)=7)=TRUE, 0,IF(AND(B11591-$O$4&gt;0=TRUE,B11591-$P$4&gt;0=FALSE),C11591,0))</f>
        <v>0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1.448</v>
      </c>
      <c r="D11592" s="38">
        <f t="shared" si="184"/>
        <v>1.448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16.687999999999999</v>
      </c>
      <c r="D11593" s="38">
        <f t="shared" si="184"/>
        <v>16.687999999999999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0.22800000000000001</v>
      </c>
      <c r="D11594" s="38">
        <f t="shared" si="184"/>
        <v>0.22800000000000001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0</v>
      </c>
      <c r="D11595" s="38">
        <f t="shared" si="184"/>
        <v>0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0</v>
      </c>
      <c r="D11596" s="38">
        <f t="shared" si="184"/>
        <v>0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0</v>
      </c>
      <c r="D11597" s="38">
        <f t="shared" si="184"/>
        <v>0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0</v>
      </c>
      <c r="D11598" s="38">
        <f t="shared" si="184"/>
        <v>0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0</v>
      </c>
      <c r="D11599" s="38">
        <f t="shared" si="184"/>
        <v>0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0</v>
      </c>
      <c r="D11600" s="38">
        <f t="shared" si="184"/>
        <v>0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0</v>
      </c>
      <c r="D11601" s="38">
        <f t="shared" si="184"/>
        <v>0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0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6.8000000000000005E-2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0.57599999999999996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0.41199999999999998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0.26400000000000001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0.26400000000000001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0.26400000000000001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0.26400000000000001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0.26400000000000001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0.26400000000000001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0.26400000000000001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0.26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0.26400000000000001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0.26400000000000001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0.26400000000000001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0.26400000000000001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0.26400000000000001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0.26400000000000001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0.26400000000000001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0.26400000000000001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0.26400000000000001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0.26400000000000001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0.26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0.26400000000000001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0.26400000000000001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0.26400000000000001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0.26400000000000001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0.26400000000000001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0.26400000000000001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0.26400000000000001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0.26400000000000001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0.26400000000000001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0.26400000000000001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0.26400000000000001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0.26400000000000001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0.26400000000000001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0.26400000000000001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0.26400000000000001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0.26400000000000001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0.128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0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0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0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0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0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0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0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0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20.283999999999999</v>
      </c>
      <c r="D11650" s="38">
        <f t="shared" si="184"/>
        <v>20.283999999999999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10.048</v>
      </c>
      <c r="D11651" s="38">
        <f t="shared" si="184"/>
        <v>10.048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0.35199999999999998</v>
      </c>
      <c r="D11652" s="38">
        <f t="shared" si="184"/>
        <v>0.35199999999999998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0</v>
      </c>
      <c r="D11653" s="38">
        <f t="shared" si="184"/>
        <v>0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0</v>
      </c>
      <c r="D11654" s="38">
        <f t="shared" si="184"/>
        <v>0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0</v>
      </c>
      <c r="D11655" s="38">
        <f t="shared" ref="D11655:D11718" si="185">IF(OR(WEEKDAY(A11655,11)=6,WEEKDAY(A11655,11)=7)=TRUE, 0,IF(AND(B11655-$O$4&gt;0=TRUE,B11655-$P$4&gt;0=FALSE),C11655,0))</f>
        <v>0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0</v>
      </c>
      <c r="D11656" s="38">
        <f t="shared" si="185"/>
        <v>0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0</v>
      </c>
      <c r="D11657" s="38">
        <f t="shared" si="185"/>
        <v>0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0</v>
      </c>
      <c r="D11658" s="38">
        <f t="shared" si="185"/>
        <v>0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0</v>
      </c>
      <c r="D11659" s="38">
        <f t="shared" si="185"/>
        <v>0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0</v>
      </c>
      <c r="D11660" s="38">
        <f t="shared" si="185"/>
        <v>0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0</v>
      </c>
      <c r="D11661" s="38">
        <f t="shared" si="185"/>
        <v>0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0</v>
      </c>
      <c r="D11662" s="38">
        <f t="shared" si="185"/>
        <v>0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0</v>
      </c>
      <c r="D11663" s="38">
        <f t="shared" si="185"/>
        <v>0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0</v>
      </c>
      <c r="D11664" s="38">
        <f t="shared" si="185"/>
        <v>0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0</v>
      </c>
      <c r="D11665" s="38">
        <f t="shared" si="185"/>
        <v>0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0</v>
      </c>
      <c r="D11666" s="38">
        <f t="shared" si="185"/>
        <v>0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0</v>
      </c>
      <c r="D11667" s="38">
        <f t="shared" si="185"/>
        <v>0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0</v>
      </c>
      <c r="D11668" s="38">
        <f t="shared" si="185"/>
        <v>0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0</v>
      </c>
      <c r="D11669" s="38">
        <f t="shared" si="185"/>
        <v>0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0</v>
      </c>
      <c r="D11670" s="38">
        <f t="shared" si="185"/>
        <v>0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0</v>
      </c>
      <c r="D11671" s="38">
        <f t="shared" si="185"/>
        <v>0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0</v>
      </c>
      <c r="D11672" s="38">
        <f t="shared" si="185"/>
        <v>0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0</v>
      </c>
      <c r="D11673" s="38">
        <f t="shared" si="185"/>
        <v>0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0</v>
      </c>
      <c r="D11674" s="38">
        <f t="shared" si="185"/>
        <v>0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0</v>
      </c>
      <c r="D11675" s="38">
        <f t="shared" si="185"/>
        <v>0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0</v>
      </c>
      <c r="D11676" s="38">
        <f t="shared" si="185"/>
        <v>0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0</v>
      </c>
      <c r="D11677" s="38">
        <f t="shared" si="185"/>
        <v>0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0</v>
      </c>
      <c r="D11678" s="38">
        <f t="shared" si="185"/>
        <v>0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0</v>
      </c>
      <c r="D11679" s="38">
        <f t="shared" si="185"/>
        <v>0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0</v>
      </c>
      <c r="D11680" s="38">
        <f t="shared" si="185"/>
        <v>0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0</v>
      </c>
      <c r="D11681" s="38">
        <f t="shared" si="185"/>
        <v>0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0</v>
      </c>
      <c r="D11682" s="38">
        <f t="shared" si="185"/>
        <v>0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0</v>
      </c>
      <c r="D11683" s="38">
        <f t="shared" si="185"/>
        <v>0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0</v>
      </c>
      <c r="D11684" s="38">
        <f t="shared" si="185"/>
        <v>0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0</v>
      </c>
      <c r="D11685" s="38">
        <f t="shared" si="185"/>
        <v>0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0</v>
      </c>
      <c r="D11686" s="38">
        <f t="shared" si="185"/>
        <v>0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0</v>
      </c>
      <c r="D11687" s="38">
        <f t="shared" si="185"/>
        <v>0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0</v>
      </c>
      <c r="D11688" s="38">
        <f t="shared" si="185"/>
        <v>0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0</v>
      </c>
      <c r="D11689" s="38">
        <f t="shared" si="185"/>
        <v>0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0</v>
      </c>
      <c r="D11690" s="38">
        <f t="shared" si="185"/>
        <v>0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0</v>
      </c>
      <c r="D11691" s="38">
        <f t="shared" si="185"/>
        <v>0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0</v>
      </c>
      <c r="D11692" s="38">
        <f t="shared" si="185"/>
        <v>0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0</v>
      </c>
      <c r="D11693" s="38">
        <f t="shared" si="185"/>
        <v>0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0</v>
      </c>
      <c r="D11694" s="38">
        <f t="shared" si="185"/>
        <v>0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0</v>
      </c>
      <c r="D11695" s="38">
        <f t="shared" si="185"/>
        <v>0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0</v>
      </c>
      <c r="D11696" s="38">
        <f t="shared" si="185"/>
        <v>0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0</v>
      </c>
      <c r="D11697" s="38">
        <f t="shared" si="185"/>
        <v>0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0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0.14799999999999999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0.68400000000000005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0.48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0.26400000000000001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0.26400000000000001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0.26400000000000001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0.26400000000000001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0.26400000000000001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0.26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0.26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0.26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0.26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0.26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0.26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0.26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0.26400000000000001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0.26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0.26400000000000001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0.26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0.26400000000000001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0.26400000000000001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0.26400000000000001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0.26400000000000001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0.26400000000000001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0.26400000000000001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0.26400000000000001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0.26400000000000001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0.26400000000000001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0.26400000000000001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0.26400000000000001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0.26400000000000001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0.26400000000000001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0.26400000000000001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0.26400000000000001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0.26400000000000001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0.26400000000000001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0.26400000000000001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0.26400000000000001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0.156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0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0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0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0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0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0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0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0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34.735999999999997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20.332000000000001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2.0840000000000001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13.752000000000001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22.091999999999999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3.2639999999999998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0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0.78800000000000003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1.1599999999999999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0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1.3560000000000001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32.268000000000001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33.235999999999997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28.132000000000001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37.567999999999998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47.463999999999999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48.067999999999998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51.351999999999997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17.064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29.24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28.38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13.788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0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0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1.464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0.38400000000000001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0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0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0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0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0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0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0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0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0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0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0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0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0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0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0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0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0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0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0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0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0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0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0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0.224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0.59199999999999997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0.42799999999999999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0.26400000000000001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0.26400000000000001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0.26400000000000001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0.26400000000000001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0.26400000000000001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0.26400000000000001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0.26400000000000001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0.26400000000000001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0.26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0.26400000000000001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0.26400000000000001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0.26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0.26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0.26400000000000001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0.26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0.26400000000000001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0.26400000000000001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0.26400000000000001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0.26400000000000001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0.26400000000000001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0.26400000000000001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0.26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0.26400000000000001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0.26400000000000001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0.26400000000000001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0.26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0.26400000000000001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0.26400000000000001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0.26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0.26400000000000001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0.26400000000000001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0.26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0.26400000000000001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0.26400000000000001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0.26400000000000001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0.26400000000000001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0.26400000000000001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9.6000000000000002E-2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0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0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0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0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0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0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60.091999999999999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63.207999999999998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62.991999999999997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60.776000000000003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61.856000000000002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48.972000000000001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44.816000000000003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38.735999999999997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38.896000000000001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36.875999999999998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36.688000000000002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23.216000000000001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7.32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37.744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31.08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26.04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32.212000000000003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31.184000000000001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52.38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30.847999999999999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12.448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1.56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0.04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0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0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0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0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0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0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0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0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0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0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0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0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0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0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0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0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0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0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0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0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0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0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0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0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0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0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0.28000000000000003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0.64400000000000002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0.52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0.26400000000000001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0.26400000000000001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0.26400000000000001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0.26400000000000001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0.26400000000000001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0.26400000000000001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0.26400000000000001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0.26400000000000001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0.26400000000000001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0.26400000000000001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0.26400000000000001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0.26400000000000001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0.26400000000000001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0.26400000000000001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0.26400000000000001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0.26400000000000001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0.26400000000000001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0.26400000000000001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0.26400000000000001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0.26400000000000001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0.26400000000000001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0.26400000000000001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0.26400000000000001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0.26400000000000001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0.26400000000000001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0.26400000000000001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0.26400000000000001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0.26400000000000001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0.26400000000000001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0.26400000000000001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0.26400000000000001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0.26400000000000001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0.26400000000000001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0.26400000000000001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0.26400000000000001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0.26400000000000001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0.12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0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0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0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0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0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0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0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51.832000000000001</v>
      </c>
      <c r="D11938" s="38">
        <f t="shared" si="189"/>
        <v>51.832000000000001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48.387999999999998</v>
      </c>
      <c r="D11939" s="38">
        <f t="shared" si="189"/>
        <v>48.387999999999998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40.380000000000003</v>
      </c>
      <c r="D11940" s="38">
        <f t="shared" si="189"/>
        <v>40.380000000000003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39.932000000000002</v>
      </c>
      <c r="D11941" s="38">
        <f t="shared" si="189"/>
        <v>39.932000000000002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35.183999999999997</v>
      </c>
      <c r="D11942" s="38">
        <f t="shared" si="189"/>
        <v>35.183999999999997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37.148000000000003</v>
      </c>
      <c r="D11943" s="38">
        <f t="shared" si="189"/>
        <v>37.148000000000003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35.380000000000003</v>
      </c>
      <c r="D11944" s="38">
        <f t="shared" si="189"/>
        <v>35.380000000000003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22.86</v>
      </c>
      <c r="D11945" s="38">
        <f t="shared" si="189"/>
        <v>22.86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11.103999999999999</v>
      </c>
      <c r="D11946" s="38">
        <f t="shared" si="189"/>
        <v>11.103999999999999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16.34</v>
      </c>
      <c r="D11947" s="38">
        <f t="shared" si="189"/>
        <v>16.34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31.544</v>
      </c>
      <c r="D11948" s="38">
        <f t="shared" si="189"/>
        <v>31.544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35.643999999999998</v>
      </c>
      <c r="D11949" s="38">
        <f t="shared" si="189"/>
        <v>35.643999999999998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34.744</v>
      </c>
      <c r="D11950" s="38">
        <f t="shared" si="189"/>
        <v>34.744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26.591999999999999</v>
      </c>
      <c r="D11951" s="38">
        <f t="shared" si="189"/>
        <v>26.591999999999999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26.544</v>
      </c>
      <c r="D11952" s="38">
        <f t="shared" si="189"/>
        <v>26.544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36.372</v>
      </c>
      <c r="D11953" s="38">
        <f t="shared" si="189"/>
        <v>36.372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31.283999999999999</v>
      </c>
      <c r="D11954" s="38">
        <f t="shared" si="189"/>
        <v>31.283999999999999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40.956000000000003</v>
      </c>
      <c r="D11955" s="38">
        <f t="shared" si="189"/>
        <v>40.956000000000003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46.048000000000002</v>
      </c>
      <c r="D11956" s="38">
        <f t="shared" si="189"/>
        <v>46.048000000000002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45.875999999999998</v>
      </c>
      <c r="D11957" s="38">
        <f t="shared" si="189"/>
        <v>45.875999999999998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50.423999999999999</v>
      </c>
      <c r="D11958" s="38">
        <f t="shared" si="189"/>
        <v>50.423999999999999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44.384</v>
      </c>
      <c r="D11959" s="38">
        <f t="shared" si="189"/>
        <v>44.384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23.552</v>
      </c>
      <c r="D11960" s="38">
        <f t="shared" si="189"/>
        <v>23.552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21.963999999999999</v>
      </c>
      <c r="D11961" s="38">
        <f t="shared" si="189"/>
        <v>21.963999999999999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22.312000000000001</v>
      </c>
      <c r="D11962" s="38">
        <f t="shared" si="189"/>
        <v>22.312000000000001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17</v>
      </c>
      <c r="D11963" s="38">
        <f t="shared" si="189"/>
        <v>17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14.183999999999999</v>
      </c>
      <c r="D11964" s="38">
        <f t="shared" si="189"/>
        <v>14.183999999999999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10.348000000000001</v>
      </c>
      <c r="D11965" s="38">
        <f t="shared" si="189"/>
        <v>10.348000000000001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0.36399999999999999</v>
      </c>
      <c r="D11966" s="38">
        <f t="shared" si="189"/>
        <v>0.36399999999999999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0</v>
      </c>
      <c r="D11967" s="38">
        <f t="shared" si="189"/>
        <v>0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0</v>
      </c>
      <c r="D11968" s="38">
        <f t="shared" si="189"/>
        <v>0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0</v>
      </c>
      <c r="D11969" s="38">
        <f t="shared" si="189"/>
        <v>0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0</v>
      </c>
      <c r="D11970" s="38">
        <f t="shared" si="189"/>
        <v>0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0</v>
      </c>
      <c r="D11971" s="38">
        <f t="shared" si="189"/>
        <v>0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0</v>
      </c>
      <c r="D11972" s="38">
        <f t="shared" si="189"/>
        <v>0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0</v>
      </c>
      <c r="D11973" s="38">
        <f t="shared" si="189"/>
        <v>0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0</v>
      </c>
      <c r="D11974" s="38">
        <f t="shared" si="189"/>
        <v>0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0</v>
      </c>
      <c r="D11975" s="38">
        <f t="shared" ref="D11975:D12038" si="190">IF(OR(WEEKDAY(A11975,11)=6,WEEKDAY(A11975,11)=7)=TRUE, 0,IF(AND(B11975-$O$4&gt;0=TRUE,B11975-$P$4&gt;0=FALSE),C11975,0))</f>
        <v>0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0</v>
      </c>
      <c r="D11976" s="38">
        <f t="shared" si="190"/>
        <v>0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0</v>
      </c>
      <c r="D11977" s="38">
        <f t="shared" si="190"/>
        <v>0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0</v>
      </c>
      <c r="D11978" s="38">
        <f t="shared" si="190"/>
        <v>0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0</v>
      </c>
      <c r="D11979" s="38">
        <f t="shared" si="190"/>
        <v>0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0</v>
      </c>
      <c r="D11980" s="38">
        <f t="shared" si="190"/>
        <v>0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0</v>
      </c>
      <c r="D11981" s="38">
        <f t="shared" si="190"/>
        <v>0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0</v>
      </c>
      <c r="D11982" s="38">
        <f t="shared" si="190"/>
        <v>0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0</v>
      </c>
      <c r="D11983" s="38">
        <f t="shared" si="190"/>
        <v>0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0</v>
      </c>
      <c r="D11984" s="38">
        <f t="shared" si="190"/>
        <v>0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0</v>
      </c>
      <c r="D11985" s="38">
        <f t="shared" si="190"/>
        <v>0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2.4E-2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0.60799999999999998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0.64400000000000002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0.26400000000000001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0.26400000000000001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0.26400000000000001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0.26400000000000001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0.26400000000000001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0.26400000000000001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0.26400000000000001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0.26400000000000001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0.26400000000000001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0.26400000000000001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0.26400000000000001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0.26400000000000001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0.26400000000000001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0.26400000000000001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0.26400000000000001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0.26400000000000001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0.26400000000000001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0.26400000000000001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0.26400000000000001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0.26400000000000001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0.26400000000000001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0.26400000000000001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0.26400000000000001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0.26400000000000001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0.26400000000000001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0.26400000000000001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0.26400000000000001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0.26400000000000001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0.26400000000000001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0.26400000000000001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0.26400000000000001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0.26400000000000001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0.26400000000000001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0.26400000000000001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0.26400000000000001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0.26400000000000001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9.6000000000000002E-2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0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0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0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0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0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0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0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0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27.2</v>
      </c>
      <c r="D12034" s="38">
        <f t="shared" si="190"/>
        <v>27.2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27.36</v>
      </c>
      <c r="D12035" s="38">
        <f t="shared" si="190"/>
        <v>27.36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26.571999999999999</v>
      </c>
      <c r="D12036" s="38">
        <f t="shared" si="190"/>
        <v>26.571999999999999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17.84</v>
      </c>
      <c r="D12037" s="38">
        <f t="shared" si="190"/>
        <v>17.84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11.74</v>
      </c>
      <c r="D12038" s="38">
        <f t="shared" si="190"/>
        <v>11.74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0.21199999999999999</v>
      </c>
      <c r="D12039" s="38">
        <f t="shared" ref="D12039:D12102" si="191">IF(OR(WEEKDAY(A12039,11)=6,WEEKDAY(A12039,11)=7)=TRUE, 0,IF(AND(B12039-$O$4&gt;0=TRUE,B12039-$P$4&gt;0=FALSE),C12039,0))</f>
        <v>0.21199999999999999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0</v>
      </c>
      <c r="D12040" s="38">
        <f t="shared" si="191"/>
        <v>0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0</v>
      </c>
      <c r="D12041" s="38">
        <f t="shared" si="191"/>
        <v>0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0</v>
      </c>
      <c r="D12042" s="38">
        <f t="shared" si="191"/>
        <v>0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0</v>
      </c>
      <c r="D12043" s="38">
        <f t="shared" si="191"/>
        <v>0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0</v>
      </c>
      <c r="D12044" s="38">
        <f t="shared" si="191"/>
        <v>0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0</v>
      </c>
      <c r="D12045" s="38">
        <f t="shared" si="191"/>
        <v>0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0</v>
      </c>
      <c r="D12046" s="38">
        <f t="shared" si="191"/>
        <v>0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0</v>
      </c>
      <c r="D12047" s="38">
        <f t="shared" si="191"/>
        <v>0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0</v>
      </c>
      <c r="D12048" s="38">
        <f t="shared" si="191"/>
        <v>0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0</v>
      </c>
      <c r="D12049" s="38">
        <f t="shared" si="191"/>
        <v>0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0</v>
      </c>
      <c r="D12050" s="38">
        <f t="shared" si="191"/>
        <v>0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0</v>
      </c>
      <c r="D12051" s="38">
        <f t="shared" si="191"/>
        <v>0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0</v>
      </c>
      <c r="D12052" s="38">
        <f t="shared" si="191"/>
        <v>0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0</v>
      </c>
      <c r="D12053" s="38">
        <f t="shared" si="191"/>
        <v>0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0</v>
      </c>
      <c r="D12054" s="38">
        <f t="shared" si="191"/>
        <v>0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0</v>
      </c>
      <c r="D12055" s="38">
        <f t="shared" si="191"/>
        <v>0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0</v>
      </c>
      <c r="D12056" s="38">
        <f t="shared" si="191"/>
        <v>0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0</v>
      </c>
      <c r="D12057" s="38">
        <f t="shared" si="191"/>
        <v>0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0</v>
      </c>
      <c r="D12058" s="38">
        <f t="shared" si="191"/>
        <v>0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0</v>
      </c>
      <c r="D12059" s="38">
        <f t="shared" si="191"/>
        <v>0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0</v>
      </c>
      <c r="D12060" s="38">
        <f t="shared" si="191"/>
        <v>0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0</v>
      </c>
      <c r="D12061" s="38">
        <f t="shared" si="191"/>
        <v>0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0</v>
      </c>
      <c r="D12062" s="38">
        <f t="shared" si="191"/>
        <v>0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0</v>
      </c>
      <c r="D12063" s="38">
        <f t="shared" si="191"/>
        <v>0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0</v>
      </c>
      <c r="D12064" s="38">
        <f t="shared" si="191"/>
        <v>0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0</v>
      </c>
      <c r="D12065" s="38">
        <f t="shared" si="191"/>
        <v>0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0</v>
      </c>
      <c r="D12066" s="38">
        <f t="shared" si="191"/>
        <v>0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0</v>
      </c>
      <c r="D12067" s="38">
        <f t="shared" si="191"/>
        <v>0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0</v>
      </c>
      <c r="D12068" s="38">
        <f t="shared" si="191"/>
        <v>0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0</v>
      </c>
      <c r="D12069" s="38">
        <f t="shared" si="191"/>
        <v>0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0</v>
      </c>
      <c r="D12070" s="38">
        <f t="shared" si="191"/>
        <v>0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0</v>
      </c>
      <c r="D12071" s="38">
        <f t="shared" si="191"/>
        <v>0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0</v>
      </c>
      <c r="D12072" s="38">
        <f t="shared" si="191"/>
        <v>0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0</v>
      </c>
      <c r="D12073" s="38">
        <f t="shared" si="191"/>
        <v>0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0</v>
      </c>
      <c r="D12074" s="38">
        <f t="shared" si="191"/>
        <v>0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0</v>
      </c>
      <c r="D12075" s="38">
        <f t="shared" si="191"/>
        <v>0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0</v>
      </c>
      <c r="D12076" s="38">
        <f t="shared" si="191"/>
        <v>0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0</v>
      </c>
      <c r="D12077" s="38">
        <f t="shared" si="191"/>
        <v>0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0</v>
      </c>
      <c r="D12078" s="38">
        <f t="shared" si="191"/>
        <v>0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0</v>
      </c>
      <c r="D12079" s="38">
        <f t="shared" si="191"/>
        <v>0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0</v>
      </c>
      <c r="D12080" s="38">
        <f t="shared" si="191"/>
        <v>0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0</v>
      </c>
      <c r="D12081" s="38">
        <f t="shared" si="191"/>
        <v>0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0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0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0.48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0.74399999999999999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0.29199999999999998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0.26400000000000001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0.26400000000000001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0.26400000000000001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0.26400000000000001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0.26400000000000001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0.26400000000000001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0.26400000000000001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0.26400000000000001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0.26400000000000001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0.26400000000000001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0.26400000000000001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0.26400000000000001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0.26400000000000001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0.26400000000000001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0.26400000000000001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0.26400000000000001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0.26400000000000001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0.26400000000000001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0.26400000000000001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0.26400000000000001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0.26400000000000001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0.26400000000000001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0.26400000000000001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0.26400000000000001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0.26400000000000001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0.26400000000000001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0.26400000000000001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0.26400000000000001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0.26400000000000001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0.26400000000000001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0.26400000000000001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0.26400000000000001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0.26400000000000001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0.25600000000000001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0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0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0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0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0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0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0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0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0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30.228000000000002</v>
      </c>
      <c r="D12130" s="38">
        <f t="shared" si="192"/>
        <v>30.228000000000002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6.1040000000000001</v>
      </c>
      <c r="D12131" s="38">
        <f t="shared" si="192"/>
        <v>6.1040000000000001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1.32</v>
      </c>
      <c r="D12132" s="38">
        <f t="shared" si="192"/>
        <v>1.32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4.1840000000000002</v>
      </c>
      <c r="D12133" s="38">
        <f t="shared" si="192"/>
        <v>4.1840000000000002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0</v>
      </c>
      <c r="D12134" s="38">
        <f t="shared" si="192"/>
        <v>0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0</v>
      </c>
      <c r="D12135" s="38">
        <f t="shared" si="192"/>
        <v>0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0</v>
      </c>
      <c r="D12136" s="38">
        <f t="shared" si="192"/>
        <v>0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0</v>
      </c>
      <c r="D12137" s="38">
        <f t="shared" si="192"/>
        <v>0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0</v>
      </c>
      <c r="D12138" s="38">
        <f t="shared" si="192"/>
        <v>0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0</v>
      </c>
      <c r="D12139" s="38">
        <f t="shared" si="192"/>
        <v>0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0</v>
      </c>
      <c r="D12140" s="38">
        <f t="shared" si="192"/>
        <v>0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0</v>
      </c>
      <c r="D12141" s="38">
        <f t="shared" si="192"/>
        <v>0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0</v>
      </c>
      <c r="D12142" s="38">
        <f t="shared" si="192"/>
        <v>0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0</v>
      </c>
      <c r="D12143" s="38">
        <f t="shared" si="192"/>
        <v>0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0</v>
      </c>
      <c r="D12144" s="38">
        <f t="shared" si="192"/>
        <v>0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0</v>
      </c>
      <c r="D12145" s="38">
        <f t="shared" si="192"/>
        <v>0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0</v>
      </c>
      <c r="D12146" s="38">
        <f t="shared" si="192"/>
        <v>0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0</v>
      </c>
      <c r="D12147" s="38">
        <f t="shared" si="192"/>
        <v>0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0</v>
      </c>
      <c r="D12148" s="38">
        <f t="shared" si="192"/>
        <v>0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0</v>
      </c>
      <c r="D12149" s="38">
        <f t="shared" si="192"/>
        <v>0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0</v>
      </c>
      <c r="D12150" s="38">
        <f t="shared" si="192"/>
        <v>0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0</v>
      </c>
      <c r="D12151" s="38">
        <f t="shared" si="192"/>
        <v>0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0</v>
      </c>
      <c r="D12152" s="38">
        <f t="shared" si="192"/>
        <v>0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0</v>
      </c>
      <c r="D12153" s="38">
        <f t="shared" si="192"/>
        <v>0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0</v>
      </c>
      <c r="D12154" s="38">
        <f t="shared" si="192"/>
        <v>0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0</v>
      </c>
      <c r="D12155" s="38">
        <f t="shared" si="192"/>
        <v>0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0</v>
      </c>
      <c r="D12156" s="38">
        <f t="shared" si="192"/>
        <v>0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0</v>
      </c>
      <c r="D12157" s="38">
        <f t="shared" si="192"/>
        <v>0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0</v>
      </c>
      <c r="D12158" s="38">
        <f t="shared" si="192"/>
        <v>0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0</v>
      </c>
      <c r="D12159" s="38">
        <f t="shared" si="192"/>
        <v>0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0</v>
      </c>
      <c r="D12160" s="38">
        <f t="shared" si="192"/>
        <v>0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0</v>
      </c>
      <c r="D12161" s="38">
        <f t="shared" si="192"/>
        <v>0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0</v>
      </c>
      <c r="D12162" s="38">
        <f t="shared" si="192"/>
        <v>0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0</v>
      </c>
      <c r="D12163" s="38">
        <f t="shared" si="192"/>
        <v>0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0</v>
      </c>
      <c r="D12164" s="38">
        <f t="shared" si="192"/>
        <v>0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0</v>
      </c>
      <c r="D12165" s="38">
        <f t="shared" si="192"/>
        <v>0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0</v>
      </c>
      <c r="D12166" s="38">
        <f t="shared" si="192"/>
        <v>0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0</v>
      </c>
      <c r="D12167" s="38">
        <f t="shared" ref="D12167:D12230" si="193">IF(OR(WEEKDAY(A12167,11)=6,WEEKDAY(A12167,11)=7)=TRUE, 0,IF(AND(B12167-$O$4&gt;0=TRUE,B12167-$P$4&gt;0=FALSE),C12167,0))</f>
        <v>0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0</v>
      </c>
      <c r="D12168" s="38">
        <f t="shared" si="193"/>
        <v>0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0</v>
      </c>
      <c r="D12169" s="38">
        <f t="shared" si="193"/>
        <v>0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0</v>
      </c>
      <c r="D12170" s="38">
        <f t="shared" si="193"/>
        <v>0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0</v>
      </c>
      <c r="D12171" s="38">
        <f t="shared" si="193"/>
        <v>0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0</v>
      </c>
      <c r="D12172" s="38">
        <f t="shared" si="193"/>
        <v>0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0</v>
      </c>
      <c r="D12173" s="38">
        <f t="shared" si="193"/>
        <v>0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0</v>
      </c>
      <c r="D12174" s="38">
        <f t="shared" si="193"/>
        <v>0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0</v>
      </c>
      <c r="D12175" s="38">
        <f t="shared" si="193"/>
        <v>0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0</v>
      </c>
      <c r="D12176" s="38">
        <f t="shared" si="193"/>
        <v>0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0</v>
      </c>
      <c r="D12177" s="38">
        <f t="shared" si="193"/>
        <v>0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0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0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0.46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0.73199999999999998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0.316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0.26400000000000001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0.26400000000000001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0.26400000000000001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0.26400000000000001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0.26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0.26400000000000001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0.26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0.26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0.26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0.26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0.26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0.26400000000000001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0.26400000000000001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0.26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0.26400000000000001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0.26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0.26400000000000001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0.26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0.26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0.26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0.26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0.26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0.26400000000000001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0.26400000000000001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0.26400000000000001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0.26400000000000001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0.26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0.26400000000000001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0.26400000000000001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0.26400000000000001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0.26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0.26400000000000001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0.26400000000000001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0.26400000000000001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0.216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0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0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0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0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0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0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0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0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65.084000000000003</v>
      </c>
      <c r="D12226" s="38">
        <f t="shared" si="193"/>
        <v>65.084000000000003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68.756</v>
      </c>
      <c r="D12227" s="38">
        <f t="shared" si="193"/>
        <v>68.756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64.36</v>
      </c>
      <c r="D12228" s="38">
        <f t="shared" si="193"/>
        <v>64.36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63.56</v>
      </c>
      <c r="D12229" s="38">
        <f t="shared" si="193"/>
        <v>63.56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66.912000000000006</v>
      </c>
      <c r="D12230" s="38">
        <f t="shared" si="193"/>
        <v>66.912000000000006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65.524000000000001</v>
      </c>
      <c r="D12231" s="38">
        <f t="shared" ref="D12231:D12294" si="194">IF(OR(WEEKDAY(A12231,11)=6,WEEKDAY(A12231,11)=7)=TRUE, 0,IF(AND(B12231-$O$4&gt;0=TRUE,B12231-$P$4&gt;0=FALSE),C12231,0))</f>
        <v>65.524000000000001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59.043999999999997</v>
      </c>
      <c r="D12232" s="38">
        <f t="shared" si="194"/>
        <v>59.043999999999997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60.14</v>
      </c>
      <c r="D12233" s="38">
        <f t="shared" si="194"/>
        <v>60.14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59.103999999999999</v>
      </c>
      <c r="D12234" s="38">
        <f t="shared" si="194"/>
        <v>59.103999999999999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62.892000000000003</v>
      </c>
      <c r="D12235" s="38">
        <f t="shared" si="194"/>
        <v>62.892000000000003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64.248000000000005</v>
      </c>
      <c r="D12236" s="38">
        <f t="shared" si="194"/>
        <v>64.248000000000005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66.251999999999995</v>
      </c>
      <c r="D12237" s="38">
        <f t="shared" si="194"/>
        <v>66.251999999999995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56.235999999999997</v>
      </c>
      <c r="D12238" s="38">
        <f t="shared" si="194"/>
        <v>56.235999999999997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51.396000000000001</v>
      </c>
      <c r="D12239" s="38">
        <f t="shared" si="194"/>
        <v>51.396000000000001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48.344000000000001</v>
      </c>
      <c r="D12240" s="38">
        <f t="shared" si="194"/>
        <v>48.344000000000001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51.92</v>
      </c>
      <c r="D12241" s="38">
        <f t="shared" si="194"/>
        <v>51.92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44.323999999999998</v>
      </c>
      <c r="D12242" s="38">
        <f t="shared" si="194"/>
        <v>44.323999999999998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43.235999999999997</v>
      </c>
      <c r="D12243" s="38">
        <f t="shared" si="194"/>
        <v>43.235999999999997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45.768000000000001</v>
      </c>
      <c r="D12244" s="38">
        <f t="shared" si="194"/>
        <v>45.768000000000001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43.816000000000003</v>
      </c>
      <c r="D12245" s="38">
        <f t="shared" si="194"/>
        <v>43.816000000000003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36.252000000000002</v>
      </c>
      <c r="D12246" s="38">
        <f t="shared" si="194"/>
        <v>36.252000000000002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28.2</v>
      </c>
      <c r="D12247" s="38">
        <f t="shared" si="194"/>
        <v>28.2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1.56</v>
      </c>
      <c r="D12248" s="38">
        <f t="shared" si="194"/>
        <v>1.56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0</v>
      </c>
      <c r="D12249" s="38">
        <f t="shared" si="194"/>
        <v>0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0</v>
      </c>
      <c r="D12250" s="38">
        <f t="shared" si="194"/>
        <v>0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0</v>
      </c>
      <c r="D12251" s="38">
        <f t="shared" si="194"/>
        <v>0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0</v>
      </c>
      <c r="D12252" s="38">
        <f t="shared" si="194"/>
        <v>0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0</v>
      </c>
      <c r="D12253" s="38">
        <f t="shared" si="194"/>
        <v>0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0</v>
      </c>
      <c r="D12254" s="38">
        <f t="shared" si="194"/>
        <v>0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0</v>
      </c>
      <c r="D12255" s="38">
        <f t="shared" si="194"/>
        <v>0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0</v>
      </c>
      <c r="D12256" s="38">
        <f t="shared" si="194"/>
        <v>0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0</v>
      </c>
      <c r="D12257" s="38">
        <f t="shared" si="194"/>
        <v>0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0</v>
      </c>
      <c r="D12258" s="38">
        <f t="shared" si="194"/>
        <v>0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0</v>
      </c>
      <c r="D12259" s="38">
        <f t="shared" si="194"/>
        <v>0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0</v>
      </c>
      <c r="D12260" s="38">
        <f t="shared" si="194"/>
        <v>0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0</v>
      </c>
      <c r="D12261" s="38">
        <f t="shared" si="194"/>
        <v>0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0</v>
      </c>
      <c r="D12262" s="38">
        <f t="shared" si="194"/>
        <v>0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0</v>
      </c>
      <c r="D12263" s="38">
        <f t="shared" si="194"/>
        <v>0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0</v>
      </c>
      <c r="D12264" s="38">
        <f t="shared" si="194"/>
        <v>0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0</v>
      </c>
      <c r="D12265" s="38">
        <f t="shared" si="194"/>
        <v>0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0</v>
      </c>
      <c r="D12266" s="38">
        <f t="shared" si="194"/>
        <v>0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0</v>
      </c>
      <c r="D12267" s="38">
        <f t="shared" si="194"/>
        <v>0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0</v>
      </c>
      <c r="D12268" s="38">
        <f t="shared" si="194"/>
        <v>0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0</v>
      </c>
      <c r="D12269" s="38">
        <f t="shared" si="194"/>
        <v>0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0</v>
      </c>
      <c r="D12270" s="38">
        <f t="shared" si="194"/>
        <v>0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0</v>
      </c>
      <c r="D12271" s="38">
        <f t="shared" si="194"/>
        <v>0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0</v>
      </c>
      <c r="D12272" s="38">
        <f t="shared" si="194"/>
        <v>0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0</v>
      </c>
      <c r="D12273" s="38">
        <f t="shared" si="194"/>
        <v>0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0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0.02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0.504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0.70399999999999996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0.26400000000000001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0.26400000000000001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0.26400000000000001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0.26400000000000001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0.26400000000000001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0.26400000000000001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0.26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0.26400000000000001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0.26400000000000001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0.26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0.26400000000000001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0.26400000000000001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0.26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0.26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0.26400000000000001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0.26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0.26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0.26400000000000001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0.26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0.26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0.26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0.26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0.26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0.26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0.26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0.26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0.26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0.26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0.26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0.26400000000000001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0.26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0.26400000000000001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0.26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0.26400000000000001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0.21199999999999999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0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0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0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0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0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0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0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0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0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19.056000000000001</v>
      </c>
      <c r="D12322" s="38">
        <f t="shared" si="195"/>
        <v>19.056000000000001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3.6680000000000001</v>
      </c>
      <c r="D12323" s="38">
        <f t="shared" si="195"/>
        <v>3.6680000000000001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1.1439999999999999</v>
      </c>
      <c r="D12324" s="38">
        <f t="shared" si="195"/>
        <v>1.1439999999999999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0</v>
      </c>
      <c r="D12325" s="38">
        <f t="shared" si="195"/>
        <v>0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0</v>
      </c>
      <c r="D12326" s="38">
        <f t="shared" si="195"/>
        <v>0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0</v>
      </c>
      <c r="D12327" s="38">
        <f t="shared" si="195"/>
        <v>0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0</v>
      </c>
      <c r="D12328" s="38">
        <f t="shared" si="195"/>
        <v>0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0</v>
      </c>
      <c r="D12329" s="38">
        <f t="shared" si="195"/>
        <v>0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0</v>
      </c>
      <c r="D12330" s="38">
        <f t="shared" si="195"/>
        <v>0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0</v>
      </c>
      <c r="D12331" s="38">
        <f t="shared" si="195"/>
        <v>0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0</v>
      </c>
      <c r="D12332" s="38">
        <f t="shared" si="195"/>
        <v>0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0</v>
      </c>
      <c r="D12333" s="38">
        <f t="shared" si="195"/>
        <v>0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0</v>
      </c>
      <c r="D12334" s="38">
        <f t="shared" si="195"/>
        <v>0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0.57999999999999996</v>
      </c>
      <c r="D12335" s="38">
        <f t="shared" si="195"/>
        <v>0.57999999999999996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0.996</v>
      </c>
      <c r="D12336" s="38">
        <f t="shared" si="195"/>
        <v>0.996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8.3879999999999999</v>
      </c>
      <c r="D12337" s="38">
        <f t="shared" si="195"/>
        <v>8.3879999999999999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0</v>
      </c>
      <c r="D12338" s="38">
        <f t="shared" si="195"/>
        <v>0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2.2759999999999998</v>
      </c>
      <c r="D12339" s="38">
        <f t="shared" si="195"/>
        <v>2.2759999999999998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1.6719999999999999</v>
      </c>
      <c r="D12340" s="38">
        <f t="shared" si="195"/>
        <v>1.6719999999999999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0</v>
      </c>
      <c r="D12341" s="38">
        <f t="shared" si="195"/>
        <v>0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0</v>
      </c>
      <c r="D12342" s="38">
        <f t="shared" si="195"/>
        <v>0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0</v>
      </c>
      <c r="D12343" s="38">
        <f t="shared" si="195"/>
        <v>0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0</v>
      </c>
      <c r="D12344" s="38">
        <f t="shared" si="195"/>
        <v>0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0</v>
      </c>
      <c r="D12345" s="38">
        <f t="shared" si="195"/>
        <v>0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0</v>
      </c>
      <c r="D12346" s="38">
        <f t="shared" si="195"/>
        <v>0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0</v>
      </c>
      <c r="D12347" s="38">
        <f t="shared" si="195"/>
        <v>0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0</v>
      </c>
      <c r="D12348" s="38">
        <f t="shared" si="195"/>
        <v>0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0</v>
      </c>
      <c r="D12349" s="38">
        <f t="shared" si="195"/>
        <v>0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0</v>
      </c>
      <c r="D12350" s="38">
        <f t="shared" si="195"/>
        <v>0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0</v>
      </c>
      <c r="D12351" s="38">
        <f t="shared" si="195"/>
        <v>0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0</v>
      </c>
      <c r="D12352" s="38">
        <f t="shared" si="195"/>
        <v>0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0</v>
      </c>
      <c r="D12353" s="38">
        <f t="shared" si="195"/>
        <v>0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0</v>
      </c>
      <c r="D12354" s="38">
        <f t="shared" si="195"/>
        <v>0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0</v>
      </c>
      <c r="D12355" s="38">
        <f t="shared" si="195"/>
        <v>0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1.6639999999999999</v>
      </c>
      <c r="D12356" s="38">
        <f t="shared" si="195"/>
        <v>1.6639999999999999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0</v>
      </c>
      <c r="D12357" s="38">
        <f t="shared" si="195"/>
        <v>0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0</v>
      </c>
      <c r="D12358" s="38">
        <f t="shared" si="195"/>
        <v>0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0</v>
      </c>
      <c r="D12359" s="38">
        <f t="shared" ref="D12359:D12422" si="196">IF(OR(WEEKDAY(A12359,11)=6,WEEKDAY(A12359,11)=7)=TRUE, 0,IF(AND(B12359-$O$4&gt;0=TRUE,B12359-$P$4&gt;0=FALSE),C12359,0))</f>
        <v>0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0</v>
      </c>
      <c r="D12360" s="38">
        <f t="shared" si="196"/>
        <v>0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0</v>
      </c>
      <c r="D12361" s="38">
        <f t="shared" si="196"/>
        <v>0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0</v>
      </c>
      <c r="D12362" s="38">
        <f t="shared" si="196"/>
        <v>0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0</v>
      </c>
      <c r="D12363" s="38">
        <f t="shared" si="196"/>
        <v>0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0</v>
      </c>
      <c r="D12364" s="38">
        <f t="shared" si="196"/>
        <v>0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0</v>
      </c>
      <c r="D12365" s="38">
        <f t="shared" si="196"/>
        <v>0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0</v>
      </c>
      <c r="D12366" s="38">
        <f t="shared" si="196"/>
        <v>0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0</v>
      </c>
      <c r="D12367" s="38">
        <f t="shared" si="196"/>
        <v>0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0</v>
      </c>
      <c r="D12368" s="38">
        <f t="shared" si="196"/>
        <v>0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0</v>
      </c>
      <c r="D12369" s="38">
        <f t="shared" si="196"/>
        <v>0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0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0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0.28000000000000003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0.75600000000000001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0.40400000000000003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0.26400000000000001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0.26400000000000001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0.26400000000000001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0.26400000000000001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0.26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0.26400000000000001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0.26400000000000001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0.26400000000000001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0.26400000000000001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0.26400000000000001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0.26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0.26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0.26400000000000001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0.26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0.26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0.26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0.26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0.26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0.26400000000000001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0.26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0.26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0.26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0.26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0.26400000000000001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0.26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0.26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0.26400000000000001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0.26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0.26400000000000001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0.26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0.26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0.26400000000000001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0.26400000000000001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0.192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0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0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0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0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0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0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0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0.22800000000000001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0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11.827999999999999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1.74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0.32400000000000001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0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0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0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0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0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0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0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0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0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0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0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0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0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0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0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0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0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0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0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0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0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0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0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0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0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0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0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0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0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0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0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0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0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0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0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0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0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0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0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0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0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0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0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0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0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0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0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0.224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0.71199999999999997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0.51200000000000001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0.26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0.26400000000000001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0.26400000000000001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0.26400000000000001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0.26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0.26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0.26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0.26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0.26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0.26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0.26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0.26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0.26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0.26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0.26400000000000001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0.26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0.26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0.26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0.26400000000000001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0.26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0.26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0.26400000000000001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0.26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0.26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0.26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0.26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0.26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0.26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0.26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0.26400000000000001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0.26400000000000001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0.26400000000000001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0.26400000000000001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0.14399999999999999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0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0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0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0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0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0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0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0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0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13.292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3.036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0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0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0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0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0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0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0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0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0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0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0.192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0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0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0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0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0.26400000000000001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6.8040000000000003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0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7.3639999999999999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7.6840000000000002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0.13600000000000001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0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0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0.56399999999999995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0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0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0.68799999999999994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0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0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0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0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7.5279999999999996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0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0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0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0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0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0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0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0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0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0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0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0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0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0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0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0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0.18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0.70799999999999996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0.496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0.26400000000000001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0.26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0.26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0.26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0.26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0.26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0.26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0.26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0.26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0.26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0.26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0.26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0.26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0.26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0.26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0.26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0.26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0.26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0.26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0.26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0.26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0.26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0.26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0.26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0.26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0.26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0.26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0.26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0.26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0.26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0.26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0.26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0.26400000000000001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0.11600000000000001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0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0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0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0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0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7.1159999999999997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11.071999999999999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1.3240000000000001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3.3439999999999999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14.616</v>
      </c>
      <c r="D12610" s="38">
        <f t="shared" si="199"/>
        <v>14.616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2.492</v>
      </c>
      <c r="D12611" s="38">
        <f t="shared" si="199"/>
        <v>2.492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0</v>
      </c>
      <c r="D12612" s="38">
        <f t="shared" si="199"/>
        <v>0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0</v>
      </c>
      <c r="D12613" s="38">
        <f t="shared" si="199"/>
        <v>0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0</v>
      </c>
      <c r="D12614" s="38">
        <f t="shared" si="199"/>
        <v>0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0</v>
      </c>
      <c r="D12615" s="38">
        <f t="shared" ref="D12615:D12678" si="200">IF(OR(WEEKDAY(A12615,11)=6,WEEKDAY(A12615,11)=7)=TRUE, 0,IF(AND(B12615-$O$4&gt;0=TRUE,B12615-$P$4&gt;0=FALSE),C12615,0))</f>
        <v>0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0</v>
      </c>
      <c r="D12616" s="38">
        <f t="shared" si="200"/>
        <v>0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0</v>
      </c>
      <c r="D12617" s="38">
        <f t="shared" si="200"/>
        <v>0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0</v>
      </c>
      <c r="D12618" s="38">
        <f t="shared" si="200"/>
        <v>0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0</v>
      </c>
      <c r="D12619" s="38">
        <f t="shared" si="200"/>
        <v>0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0</v>
      </c>
      <c r="D12620" s="38">
        <f t="shared" si="200"/>
        <v>0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0</v>
      </c>
      <c r="D12621" s="38">
        <f t="shared" si="200"/>
        <v>0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0</v>
      </c>
      <c r="D12622" s="38">
        <f t="shared" si="200"/>
        <v>0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0</v>
      </c>
      <c r="D12623" s="38">
        <f t="shared" si="200"/>
        <v>0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0</v>
      </c>
      <c r="D12624" s="38">
        <f t="shared" si="200"/>
        <v>0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0</v>
      </c>
      <c r="D12625" s="38">
        <f t="shared" si="200"/>
        <v>0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0</v>
      </c>
      <c r="D12626" s="38">
        <f t="shared" si="200"/>
        <v>0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0</v>
      </c>
      <c r="D12627" s="38">
        <f t="shared" si="200"/>
        <v>0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0</v>
      </c>
      <c r="D12628" s="38">
        <f t="shared" si="200"/>
        <v>0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0</v>
      </c>
      <c r="D12629" s="38">
        <f t="shared" si="200"/>
        <v>0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0</v>
      </c>
      <c r="D12630" s="38">
        <f t="shared" si="200"/>
        <v>0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0.66400000000000003</v>
      </c>
      <c r="D12631" s="38">
        <f t="shared" si="200"/>
        <v>0.66400000000000003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5.08</v>
      </c>
      <c r="D12632" s="38">
        <f t="shared" si="200"/>
        <v>5.08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3.2000000000000001E-2</v>
      </c>
      <c r="D12633" s="38">
        <f t="shared" si="200"/>
        <v>3.2000000000000001E-2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0</v>
      </c>
      <c r="D12634" s="38">
        <f t="shared" si="200"/>
        <v>0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0</v>
      </c>
      <c r="D12635" s="38">
        <f t="shared" si="200"/>
        <v>0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0</v>
      </c>
      <c r="D12636" s="38">
        <f t="shared" si="200"/>
        <v>0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0</v>
      </c>
      <c r="D12637" s="38">
        <f t="shared" si="200"/>
        <v>0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0</v>
      </c>
      <c r="D12638" s="38">
        <f t="shared" si="200"/>
        <v>0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0</v>
      </c>
      <c r="D12639" s="38">
        <f t="shared" si="200"/>
        <v>0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0</v>
      </c>
      <c r="D12640" s="38">
        <f t="shared" si="200"/>
        <v>0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0</v>
      </c>
      <c r="D12641" s="38">
        <f t="shared" si="200"/>
        <v>0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0</v>
      </c>
      <c r="D12642" s="38">
        <f t="shared" si="200"/>
        <v>0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0</v>
      </c>
      <c r="D12643" s="38">
        <f t="shared" si="200"/>
        <v>0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0</v>
      </c>
      <c r="D12644" s="38">
        <f t="shared" si="200"/>
        <v>0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0</v>
      </c>
      <c r="D12645" s="38">
        <f t="shared" si="200"/>
        <v>0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0.17199999999999999</v>
      </c>
      <c r="D12646" s="38">
        <f t="shared" si="200"/>
        <v>0.17199999999999999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0</v>
      </c>
      <c r="D12647" s="38">
        <f t="shared" si="200"/>
        <v>0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0</v>
      </c>
      <c r="D12648" s="38">
        <f t="shared" si="200"/>
        <v>0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0</v>
      </c>
      <c r="D12649" s="38">
        <f t="shared" si="200"/>
        <v>0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0</v>
      </c>
      <c r="D12650" s="38">
        <f t="shared" si="200"/>
        <v>0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0</v>
      </c>
      <c r="D12651" s="38">
        <f t="shared" si="200"/>
        <v>0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0</v>
      </c>
      <c r="D12652" s="38">
        <f t="shared" si="200"/>
        <v>0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0</v>
      </c>
      <c r="D12653" s="38">
        <f t="shared" si="200"/>
        <v>0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0</v>
      </c>
      <c r="D12654" s="38">
        <f t="shared" si="200"/>
        <v>0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0</v>
      </c>
      <c r="D12655" s="38">
        <f t="shared" si="200"/>
        <v>0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0</v>
      </c>
      <c r="D12656" s="38">
        <f t="shared" si="200"/>
        <v>0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0</v>
      </c>
      <c r="D12657" s="38">
        <f t="shared" si="200"/>
        <v>0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0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0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0.17599999999999999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0.69199999999999995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0.52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0.26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0.26400000000000001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0.26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0.26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0.26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0.26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0.26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0.26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0.26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0.26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0.26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0.26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0.26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0.26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0.26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0.26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0.26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0.26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0.26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0.26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0.26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0.26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0.26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0.26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0.26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0.26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0.26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0.26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0.26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0.26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0.26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0.26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0.26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7.5999999999999998E-2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0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0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0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0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0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0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2.2519999999999998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0.66400000000000003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0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12.907999999999999</v>
      </c>
      <c r="D12706" s="38">
        <f t="shared" si="201"/>
        <v>12.907999999999999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2.484</v>
      </c>
      <c r="D12707" s="38">
        <f t="shared" si="201"/>
        <v>2.484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0</v>
      </c>
      <c r="D12708" s="38">
        <f t="shared" si="201"/>
        <v>0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0</v>
      </c>
      <c r="D12709" s="38">
        <f t="shared" si="201"/>
        <v>0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0</v>
      </c>
      <c r="D12710" s="38">
        <f t="shared" si="201"/>
        <v>0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0</v>
      </c>
      <c r="D12711" s="38">
        <f t="shared" si="201"/>
        <v>0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0</v>
      </c>
      <c r="D12712" s="38">
        <f t="shared" si="201"/>
        <v>0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0</v>
      </c>
      <c r="D12713" s="38">
        <f t="shared" si="201"/>
        <v>0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0</v>
      </c>
      <c r="D12714" s="38">
        <f t="shared" si="201"/>
        <v>0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2.2639999999999998</v>
      </c>
      <c r="D12715" s="38">
        <f t="shared" si="201"/>
        <v>2.2639999999999998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0</v>
      </c>
      <c r="D12716" s="38">
        <f t="shared" si="201"/>
        <v>0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0</v>
      </c>
      <c r="D12717" s="38">
        <f t="shared" si="201"/>
        <v>0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0</v>
      </c>
      <c r="D12718" s="38">
        <f t="shared" si="201"/>
        <v>0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0</v>
      </c>
      <c r="D12719" s="38">
        <f t="shared" si="201"/>
        <v>0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0</v>
      </c>
      <c r="D12720" s="38">
        <f t="shared" si="201"/>
        <v>0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0</v>
      </c>
      <c r="D12721" s="38">
        <f t="shared" si="201"/>
        <v>0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0</v>
      </c>
      <c r="D12722" s="38">
        <f t="shared" si="201"/>
        <v>0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0</v>
      </c>
      <c r="D12723" s="38">
        <f t="shared" si="201"/>
        <v>0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0</v>
      </c>
      <c r="D12724" s="38">
        <f t="shared" si="201"/>
        <v>0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0</v>
      </c>
      <c r="D12725" s="38">
        <f t="shared" si="201"/>
        <v>0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0</v>
      </c>
      <c r="D12726" s="38">
        <f t="shared" si="201"/>
        <v>0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0</v>
      </c>
      <c r="D12727" s="38">
        <f t="shared" si="201"/>
        <v>0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0</v>
      </c>
      <c r="D12728" s="38">
        <f t="shared" si="201"/>
        <v>0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0</v>
      </c>
      <c r="D12729" s="38">
        <f t="shared" si="201"/>
        <v>0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0</v>
      </c>
      <c r="D12730" s="38">
        <f t="shared" si="201"/>
        <v>0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0</v>
      </c>
      <c r="D12731" s="38">
        <f t="shared" si="201"/>
        <v>0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0</v>
      </c>
      <c r="D12732" s="38">
        <f t="shared" si="201"/>
        <v>0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0</v>
      </c>
      <c r="D12733" s="38">
        <f t="shared" si="201"/>
        <v>0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0</v>
      </c>
      <c r="D12734" s="38">
        <f t="shared" si="201"/>
        <v>0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0</v>
      </c>
      <c r="D12735" s="38">
        <f t="shared" si="201"/>
        <v>0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0</v>
      </c>
      <c r="D12736" s="38">
        <f t="shared" si="201"/>
        <v>0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0</v>
      </c>
      <c r="D12737" s="38">
        <f t="shared" si="201"/>
        <v>0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0</v>
      </c>
      <c r="D12738" s="38">
        <f t="shared" si="201"/>
        <v>0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0</v>
      </c>
      <c r="D12739" s="38">
        <f t="shared" si="201"/>
        <v>0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0</v>
      </c>
      <c r="D12740" s="38">
        <f t="shared" si="201"/>
        <v>0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0</v>
      </c>
      <c r="D12741" s="38">
        <f t="shared" si="201"/>
        <v>0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0</v>
      </c>
      <c r="D12742" s="38">
        <f t="shared" si="201"/>
        <v>0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0</v>
      </c>
      <c r="D12743" s="38">
        <f t="shared" ref="D12743:D12806" si="202">IF(OR(WEEKDAY(A12743,11)=6,WEEKDAY(A12743,11)=7)=TRUE, 0,IF(AND(B12743-$O$4&gt;0=TRUE,B12743-$P$4&gt;0=FALSE),C12743,0))</f>
        <v>0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0</v>
      </c>
      <c r="D12744" s="38">
        <f t="shared" si="202"/>
        <v>0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0</v>
      </c>
      <c r="D12745" s="38">
        <f t="shared" si="202"/>
        <v>0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0</v>
      </c>
      <c r="D12746" s="38">
        <f t="shared" si="202"/>
        <v>0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0</v>
      </c>
      <c r="D12747" s="38">
        <f t="shared" si="202"/>
        <v>0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0</v>
      </c>
      <c r="D12748" s="38">
        <f t="shared" si="202"/>
        <v>0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0</v>
      </c>
      <c r="D12749" s="38">
        <f t="shared" si="202"/>
        <v>0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0</v>
      </c>
      <c r="D12750" s="38">
        <f t="shared" si="202"/>
        <v>0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0</v>
      </c>
      <c r="D12751" s="38">
        <f t="shared" si="202"/>
        <v>0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0</v>
      </c>
      <c r="D12752" s="38">
        <f t="shared" si="202"/>
        <v>0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0</v>
      </c>
      <c r="D12753" s="38">
        <f t="shared" si="202"/>
        <v>0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0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0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8.4000000000000005E-2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0.66800000000000004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0.57599999999999996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0.26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0.26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0.26400000000000001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0.26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0.26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0.26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0.26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0.26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0.26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0.26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0.26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0.26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0.26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0.26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0.26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0.26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0.26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0.26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0.26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0.26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0.26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0.26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0.26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0.26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0.26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0.26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0.26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0.26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0.26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0.26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0.26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0.26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0.26400000000000001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0.12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0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0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0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0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0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0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0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0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0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12.384</v>
      </c>
      <c r="D12802" s="38">
        <f t="shared" si="202"/>
        <v>12.384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3.2639999999999998</v>
      </c>
      <c r="D12803" s="38">
        <f t="shared" si="202"/>
        <v>3.2639999999999998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0</v>
      </c>
      <c r="D12804" s="38">
        <f t="shared" si="202"/>
        <v>0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0</v>
      </c>
      <c r="D12805" s="38">
        <f t="shared" si="202"/>
        <v>0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0</v>
      </c>
      <c r="D12806" s="38">
        <f t="shared" si="202"/>
        <v>0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0</v>
      </c>
      <c r="D12807" s="38">
        <f t="shared" ref="D12807:D12870" si="203">IF(OR(WEEKDAY(A12807,11)=6,WEEKDAY(A12807,11)=7)=TRUE, 0,IF(AND(B12807-$O$4&gt;0=TRUE,B12807-$P$4&gt;0=FALSE),C12807,0))</f>
        <v>0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0</v>
      </c>
      <c r="D12808" s="38">
        <f t="shared" si="203"/>
        <v>0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0</v>
      </c>
      <c r="D12809" s="38">
        <f t="shared" si="203"/>
        <v>0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0</v>
      </c>
      <c r="D12810" s="38">
        <f t="shared" si="203"/>
        <v>0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0</v>
      </c>
      <c r="D12811" s="38">
        <f t="shared" si="203"/>
        <v>0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0</v>
      </c>
      <c r="D12812" s="38">
        <f t="shared" si="203"/>
        <v>0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0</v>
      </c>
      <c r="D12813" s="38">
        <f t="shared" si="203"/>
        <v>0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0</v>
      </c>
      <c r="D12814" s="38">
        <f t="shared" si="203"/>
        <v>0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0</v>
      </c>
      <c r="D12815" s="38">
        <f t="shared" si="203"/>
        <v>0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0</v>
      </c>
      <c r="D12816" s="38">
        <f t="shared" si="203"/>
        <v>0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0</v>
      </c>
      <c r="D12817" s="38">
        <f t="shared" si="203"/>
        <v>0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0</v>
      </c>
      <c r="D12818" s="38">
        <f t="shared" si="203"/>
        <v>0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0</v>
      </c>
      <c r="D12819" s="38">
        <f t="shared" si="203"/>
        <v>0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0</v>
      </c>
      <c r="D12820" s="38">
        <f t="shared" si="203"/>
        <v>0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0</v>
      </c>
      <c r="D12821" s="38">
        <f t="shared" si="203"/>
        <v>0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0</v>
      </c>
      <c r="D12822" s="38">
        <f t="shared" si="203"/>
        <v>0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0</v>
      </c>
      <c r="D12823" s="38">
        <f t="shared" si="203"/>
        <v>0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0</v>
      </c>
      <c r="D12824" s="38">
        <f t="shared" si="203"/>
        <v>0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0</v>
      </c>
      <c r="D12825" s="38">
        <f t="shared" si="203"/>
        <v>0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0</v>
      </c>
      <c r="D12826" s="38">
        <f t="shared" si="203"/>
        <v>0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0</v>
      </c>
      <c r="D12827" s="38">
        <f t="shared" si="203"/>
        <v>0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0</v>
      </c>
      <c r="D12828" s="38">
        <f t="shared" si="203"/>
        <v>0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0</v>
      </c>
      <c r="D12829" s="38">
        <f t="shared" si="203"/>
        <v>0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0</v>
      </c>
      <c r="D12830" s="38">
        <f t="shared" si="203"/>
        <v>0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0</v>
      </c>
      <c r="D12831" s="38">
        <f t="shared" si="203"/>
        <v>0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0</v>
      </c>
      <c r="D12832" s="38">
        <f t="shared" si="203"/>
        <v>0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0</v>
      </c>
      <c r="D12833" s="38">
        <f t="shared" si="203"/>
        <v>0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0</v>
      </c>
      <c r="D12834" s="38">
        <f t="shared" si="203"/>
        <v>0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0</v>
      </c>
      <c r="D12835" s="38">
        <f t="shared" si="203"/>
        <v>0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0</v>
      </c>
      <c r="D12836" s="38">
        <f t="shared" si="203"/>
        <v>0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0</v>
      </c>
      <c r="D12837" s="38">
        <f t="shared" si="203"/>
        <v>0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0</v>
      </c>
      <c r="D12838" s="38">
        <f t="shared" si="203"/>
        <v>0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0</v>
      </c>
      <c r="D12839" s="38">
        <f t="shared" si="203"/>
        <v>0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0</v>
      </c>
      <c r="D12840" s="38">
        <f t="shared" si="203"/>
        <v>0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0</v>
      </c>
      <c r="D12841" s="38">
        <f t="shared" si="203"/>
        <v>0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0</v>
      </c>
      <c r="D12842" s="38">
        <f t="shared" si="203"/>
        <v>0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0</v>
      </c>
      <c r="D12843" s="38">
        <f t="shared" si="203"/>
        <v>0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0</v>
      </c>
      <c r="D12844" s="38">
        <f t="shared" si="203"/>
        <v>0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0</v>
      </c>
      <c r="D12845" s="38">
        <f t="shared" si="203"/>
        <v>0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0</v>
      </c>
      <c r="D12846" s="38">
        <f t="shared" si="203"/>
        <v>0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0</v>
      </c>
      <c r="D12847" s="38">
        <f t="shared" si="203"/>
        <v>0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0</v>
      </c>
      <c r="D12848" s="38">
        <f t="shared" si="203"/>
        <v>0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0</v>
      </c>
      <c r="D12849" s="38">
        <f t="shared" si="203"/>
        <v>0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0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0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5.6000000000000001E-2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0.46400000000000002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0.42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0.26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0.26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0.26400000000000001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0.26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0.26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0.26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0.26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0.26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0.26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0.26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0.26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0.26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0.26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0.26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0.26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0.26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0.26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0.26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0.26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0.26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0.26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0.26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0.26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0.26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0.26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0.26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0.26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0.26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0.26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0.26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0.26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0.26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0.26400000000000001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0.26400000000000001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1.6E-2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0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0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0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0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2.8039999999999998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10.7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3.472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0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42.2</v>
      </c>
      <c r="D12898" s="38">
        <f t="shared" si="204"/>
        <v>42.2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44.975999999999999</v>
      </c>
      <c r="D12899" s="38">
        <f t="shared" si="204"/>
        <v>44.975999999999999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27.187999999999999</v>
      </c>
      <c r="D12900" s="38">
        <f t="shared" si="204"/>
        <v>27.187999999999999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10.56</v>
      </c>
      <c r="D12901" s="38">
        <f t="shared" si="204"/>
        <v>10.56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0</v>
      </c>
      <c r="D12902" s="38">
        <f t="shared" si="204"/>
        <v>0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0</v>
      </c>
      <c r="D12903" s="38">
        <f t="shared" si="204"/>
        <v>0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8.0000000000000002E-3</v>
      </c>
      <c r="D12904" s="38">
        <f t="shared" si="204"/>
        <v>8.0000000000000002E-3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2.1920000000000002</v>
      </c>
      <c r="D12905" s="38">
        <f t="shared" si="204"/>
        <v>2.1920000000000002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1.1399999999999999</v>
      </c>
      <c r="D12906" s="38">
        <f t="shared" si="204"/>
        <v>1.1399999999999999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0</v>
      </c>
      <c r="D12907" s="38">
        <f t="shared" si="204"/>
        <v>0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0</v>
      </c>
      <c r="D12908" s="38">
        <f t="shared" si="204"/>
        <v>0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2.992</v>
      </c>
      <c r="D12909" s="38">
        <f t="shared" si="204"/>
        <v>2.992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8.6760000000000002</v>
      </c>
      <c r="D12910" s="38">
        <f t="shared" si="204"/>
        <v>8.6760000000000002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16.507999999999999</v>
      </c>
      <c r="D12911" s="38">
        <f t="shared" si="204"/>
        <v>16.507999999999999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0</v>
      </c>
      <c r="D12912" s="38">
        <f t="shared" si="204"/>
        <v>0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0</v>
      </c>
      <c r="D12913" s="38">
        <f t="shared" si="204"/>
        <v>0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2.4E-2</v>
      </c>
      <c r="D12914" s="38">
        <f t="shared" si="204"/>
        <v>2.4E-2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5.16</v>
      </c>
      <c r="D12915" s="38">
        <f t="shared" si="204"/>
        <v>5.16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0.95599999999999996</v>
      </c>
      <c r="D12916" s="38">
        <f t="shared" si="204"/>
        <v>0.95599999999999996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0</v>
      </c>
      <c r="D12917" s="38">
        <f t="shared" si="204"/>
        <v>0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0.88</v>
      </c>
      <c r="D12918" s="38">
        <f t="shared" si="204"/>
        <v>0.88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0</v>
      </c>
      <c r="D12919" s="38">
        <f t="shared" si="204"/>
        <v>0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0</v>
      </c>
      <c r="D12920" s="38">
        <f t="shared" si="204"/>
        <v>0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4.6280000000000001</v>
      </c>
      <c r="D12921" s="38">
        <f t="shared" si="204"/>
        <v>4.6280000000000001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1.472</v>
      </c>
      <c r="D12922" s="38">
        <f t="shared" si="204"/>
        <v>1.472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8.0000000000000002E-3</v>
      </c>
      <c r="D12923" s="38">
        <f t="shared" si="204"/>
        <v>8.0000000000000002E-3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0.24</v>
      </c>
      <c r="D12924" s="38">
        <f t="shared" si="204"/>
        <v>0.24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1.8520000000000001</v>
      </c>
      <c r="D12925" s="38">
        <f t="shared" si="204"/>
        <v>1.8520000000000001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0</v>
      </c>
      <c r="D12926" s="38">
        <f t="shared" si="204"/>
        <v>0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0</v>
      </c>
      <c r="D12927" s="38">
        <f t="shared" si="204"/>
        <v>0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0</v>
      </c>
      <c r="D12928" s="38">
        <f t="shared" si="204"/>
        <v>0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8.0000000000000002E-3</v>
      </c>
      <c r="D12929" s="38">
        <f t="shared" si="204"/>
        <v>8.0000000000000002E-3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2.484</v>
      </c>
      <c r="D12930" s="38">
        <f t="shared" si="204"/>
        <v>2.484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9.6000000000000002E-2</v>
      </c>
      <c r="D12931" s="38">
        <f t="shared" si="204"/>
        <v>9.6000000000000002E-2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0</v>
      </c>
      <c r="D12932" s="38">
        <f t="shared" si="204"/>
        <v>0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0</v>
      </c>
      <c r="D12933" s="38">
        <f t="shared" si="204"/>
        <v>0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0</v>
      </c>
      <c r="D12934" s="38">
        <f t="shared" si="204"/>
        <v>0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0</v>
      </c>
      <c r="D12935" s="38">
        <f t="shared" ref="D12935:D12998" si="205">IF(OR(WEEKDAY(A12935,11)=6,WEEKDAY(A12935,11)=7)=TRUE, 0,IF(AND(B12935-$O$4&gt;0=TRUE,B12935-$P$4&gt;0=FALSE),C12935,0))</f>
        <v>0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0</v>
      </c>
      <c r="D12936" s="38">
        <f t="shared" si="205"/>
        <v>0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0</v>
      </c>
      <c r="D12937" s="38">
        <f t="shared" si="205"/>
        <v>0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0</v>
      </c>
      <c r="D12938" s="38">
        <f t="shared" si="205"/>
        <v>0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0</v>
      </c>
      <c r="D12939" s="38">
        <f t="shared" si="205"/>
        <v>0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0</v>
      </c>
      <c r="D12940" s="38">
        <f t="shared" si="205"/>
        <v>0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0</v>
      </c>
      <c r="D12941" s="38">
        <f t="shared" si="205"/>
        <v>0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0</v>
      </c>
      <c r="D12942" s="38">
        <f t="shared" si="205"/>
        <v>0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0</v>
      </c>
      <c r="D12943" s="38">
        <f t="shared" si="205"/>
        <v>0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0</v>
      </c>
      <c r="D12944" s="38">
        <f t="shared" si="205"/>
        <v>0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0</v>
      </c>
      <c r="D12945" s="38">
        <f t="shared" si="205"/>
        <v>0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0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0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3.5999999999999997E-2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0.56799999999999995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0.73199999999999998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0.33600000000000002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0.26400000000000001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0.26400000000000001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0.26400000000000001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0.26400000000000001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0.26400000000000001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0.26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0.26400000000000001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0.26400000000000001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0.26400000000000001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0.26400000000000001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0.26400000000000001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0.26400000000000001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0.26400000000000001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0.26400000000000001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0.26400000000000001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0.26400000000000001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0.26400000000000001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0.26400000000000001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0.26400000000000001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0.26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0.26400000000000001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0.26400000000000001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0.26400000000000001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0.26400000000000001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0.26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0.26400000000000001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0.26400000000000001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0.26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0.26400000000000001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0.26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0.26400000000000001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0.26400000000000001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3.5999999999999997E-2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0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0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0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0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0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0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0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0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0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39.06</v>
      </c>
      <c r="D12994" s="38">
        <f t="shared" si="205"/>
        <v>39.06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38.636000000000003</v>
      </c>
      <c r="D12995" s="38">
        <f t="shared" si="205"/>
        <v>38.636000000000003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28.047999999999998</v>
      </c>
      <c r="D12996" s="38">
        <f t="shared" si="205"/>
        <v>28.047999999999998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12.956</v>
      </c>
      <c r="D12997" s="38">
        <f t="shared" si="205"/>
        <v>12.956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6.58</v>
      </c>
      <c r="D12998" s="38">
        <f t="shared" si="205"/>
        <v>6.58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0.66</v>
      </c>
      <c r="D12999" s="38">
        <f t="shared" ref="D12999:D13062" si="206">IF(OR(WEEKDAY(A12999,11)=6,WEEKDAY(A12999,11)=7)=TRUE, 0,IF(AND(B12999-$O$4&gt;0=TRUE,B12999-$P$4&gt;0=FALSE),C12999,0))</f>
        <v>0.66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0.78</v>
      </c>
      <c r="D13000" s="38">
        <f t="shared" si="206"/>
        <v>0.78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0</v>
      </c>
      <c r="D13001" s="38">
        <f t="shared" si="206"/>
        <v>0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0.96</v>
      </c>
      <c r="D13002" s="38">
        <f t="shared" si="206"/>
        <v>0.96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1.556</v>
      </c>
      <c r="D13003" s="38">
        <f t="shared" si="206"/>
        <v>1.556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4.0000000000000001E-3</v>
      </c>
      <c r="D13004" s="38">
        <f t="shared" si="206"/>
        <v>4.0000000000000001E-3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0.74399999999999999</v>
      </c>
      <c r="D13005" s="38">
        <f t="shared" si="206"/>
        <v>0.74399999999999999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10.087999999999999</v>
      </c>
      <c r="D13006" s="38">
        <f t="shared" si="206"/>
        <v>10.087999999999999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4.1040000000000001</v>
      </c>
      <c r="D13007" s="38">
        <f t="shared" si="206"/>
        <v>4.1040000000000001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4.2320000000000002</v>
      </c>
      <c r="D13008" s="38">
        <f t="shared" si="206"/>
        <v>4.2320000000000002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20.684000000000001</v>
      </c>
      <c r="D13009" s="38">
        <f t="shared" si="206"/>
        <v>20.684000000000001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10.968</v>
      </c>
      <c r="D13010" s="38">
        <f t="shared" si="206"/>
        <v>10.968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3.4</v>
      </c>
      <c r="D13011" s="38">
        <f t="shared" si="206"/>
        <v>3.4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0</v>
      </c>
      <c r="D13012" s="38">
        <f t="shared" si="206"/>
        <v>0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0</v>
      </c>
      <c r="D13013" s="38">
        <f t="shared" si="206"/>
        <v>0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2.7080000000000002</v>
      </c>
      <c r="D13014" s="38">
        <f t="shared" si="206"/>
        <v>2.7080000000000002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12.523999999999999</v>
      </c>
      <c r="D13015" s="38">
        <f t="shared" si="206"/>
        <v>12.523999999999999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0</v>
      </c>
      <c r="D13016" s="38">
        <f t="shared" si="206"/>
        <v>0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0</v>
      </c>
      <c r="D13017" s="38">
        <f t="shared" si="206"/>
        <v>0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10.667999999999999</v>
      </c>
      <c r="D13018" s="38">
        <f t="shared" si="206"/>
        <v>10.667999999999999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22.995999999999999</v>
      </c>
      <c r="D13019" s="38">
        <f t="shared" si="206"/>
        <v>22.995999999999999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0</v>
      </c>
      <c r="D13020" s="38">
        <f t="shared" si="206"/>
        <v>0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0</v>
      </c>
      <c r="D13021" s="38">
        <f t="shared" si="206"/>
        <v>0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0</v>
      </c>
      <c r="D13022" s="38">
        <f t="shared" si="206"/>
        <v>0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0</v>
      </c>
      <c r="D13023" s="38">
        <f t="shared" si="206"/>
        <v>0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0</v>
      </c>
      <c r="D13024" s="38">
        <f t="shared" si="206"/>
        <v>0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0</v>
      </c>
      <c r="D13025" s="38">
        <f t="shared" si="206"/>
        <v>0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12.612</v>
      </c>
      <c r="D13026" s="38">
        <f t="shared" si="206"/>
        <v>12.612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4.0720000000000001</v>
      </c>
      <c r="D13027" s="38">
        <f t="shared" si="206"/>
        <v>4.0720000000000001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0</v>
      </c>
      <c r="D13028" s="38">
        <f t="shared" si="206"/>
        <v>0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0</v>
      </c>
      <c r="D13029" s="38">
        <f t="shared" si="206"/>
        <v>0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0</v>
      </c>
      <c r="D13030" s="38">
        <f t="shared" si="206"/>
        <v>0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0</v>
      </c>
      <c r="D13031" s="38">
        <f t="shared" si="206"/>
        <v>0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0</v>
      </c>
      <c r="D13032" s="38">
        <f t="shared" si="206"/>
        <v>0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0</v>
      </c>
      <c r="D13033" s="38">
        <f t="shared" si="206"/>
        <v>0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0</v>
      </c>
      <c r="D13034" s="38">
        <f t="shared" si="206"/>
        <v>0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0</v>
      </c>
      <c r="D13035" s="38">
        <f t="shared" si="206"/>
        <v>0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0</v>
      </c>
      <c r="D13036" s="38">
        <f t="shared" si="206"/>
        <v>0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0</v>
      </c>
      <c r="D13037" s="38">
        <f t="shared" si="206"/>
        <v>0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0</v>
      </c>
      <c r="D13038" s="38">
        <f t="shared" si="206"/>
        <v>0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0</v>
      </c>
      <c r="D13039" s="38">
        <f t="shared" si="206"/>
        <v>0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0</v>
      </c>
      <c r="D13040" s="38">
        <f t="shared" si="206"/>
        <v>0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0</v>
      </c>
      <c r="D13041" s="38">
        <f t="shared" si="206"/>
        <v>0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0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2.8000000000000001E-2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4.3999999999999997E-2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0.66400000000000003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0.67200000000000004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0.26400000000000001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0.26400000000000001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0.26400000000000001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0.26400000000000001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0.26400000000000001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0.26400000000000001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0.26400000000000001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0.26400000000000001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0.26400000000000001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0.26400000000000001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0.26400000000000001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0.26400000000000001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0.26400000000000001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0.26400000000000001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0.26400000000000001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0.26400000000000001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0.26400000000000001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0.26400000000000001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0.26400000000000001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0.26400000000000001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0.26400000000000001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0.26400000000000001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0.26400000000000001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0.26400000000000001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0.26400000000000001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0.26400000000000001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0.26400000000000001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0.26400000000000001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0.26400000000000001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0.26400000000000001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0.26400000000000001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0.26400000000000001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0.26400000000000001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4.8000000000000001E-2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0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0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0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0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0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0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0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0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0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13.6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11.544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33.991999999999997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18.36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10.456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0.40400000000000003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0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0.32400000000000001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9.3640000000000008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7.484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19.184000000000001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3.552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3.2360000000000002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11.896000000000001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2.8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2.6680000000000001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20.788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0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1.1040000000000001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6.4240000000000004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2.7559999999999998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6.1639999999999997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0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0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0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0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0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0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2.6040000000000001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0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0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0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0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0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0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0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0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0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0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0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0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0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48.247999999999998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61.34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0.61599999999999999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0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0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0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0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0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0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0.50800000000000001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0.748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0.316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0.26400000000000001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0.26400000000000001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0.26400000000000001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0.26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0.26400000000000001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0.26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0.26400000000000001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0.26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0.26400000000000001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0.26400000000000001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0.26400000000000001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0.26400000000000001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0.26400000000000001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0.26400000000000001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0.26400000000000001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0.26400000000000001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0.26400000000000001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0.26400000000000001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0.26400000000000001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0.26400000000000001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0.26400000000000001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0.26400000000000001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0.26400000000000001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0.26400000000000001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0.26400000000000001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0.26400000000000001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0.26400000000000001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0.26400000000000001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0.26400000000000001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0.26400000000000001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0.26400000000000001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0.26400000000000001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0.26400000000000001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0.128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0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0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0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0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0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0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0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0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12.484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7.0039999999999996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1.704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0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0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0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0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1.9359999999999999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26.148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26.692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34.095999999999997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23.411999999999999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9.9039999999999999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7.2960000000000003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1.732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11.968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4.6360000000000001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0.73199999999999998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4.0199999999999996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13.004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0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4.5999999999999996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2.8000000000000001E-2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0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6.1479999999999997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0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0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0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0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0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0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0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0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0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0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0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0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0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0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0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0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0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39.655999999999999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45.244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0.54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0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0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0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0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0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0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0.432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0.752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0.29599999999999999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0.26400000000000001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0.26400000000000001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0.26400000000000001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0.26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0.26400000000000001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0.26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0.26400000000000001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0.26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0.26400000000000001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0.26400000000000001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0.26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0.26400000000000001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0.26400000000000001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0.26400000000000001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0.26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0.26400000000000001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0.26400000000000001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0.26400000000000001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0.26400000000000001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0.26400000000000001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0.26400000000000001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0.26400000000000001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0.26400000000000001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0.26400000000000001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0.26400000000000001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0.26400000000000001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0.26400000000000001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0.26400000000000001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0.26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0.26400000000000001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0.26400000000000001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0.224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0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0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0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0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0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0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0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0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0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0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9.2080000000000002</v>
      </c>
      <c r="D13282" s="38">
        <f t="shared" si="210"/>
        <v>9.2080000000000002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0.74399999999999999</v>
      </c>
      <c r="D13283" s="38">
        <f t="shared" si="210"/>
        <v>0.74399999999999999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0</v>
      </c>
      <c r="D13284" s="38">
        <f t="shared" si="210"/>
        <v>0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0</v>
      </c>
      <c r="D13285" s="38">
        <f t="shared" si="210"/>
        <v>0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0</v>
      </c>
      <c r="D13286" s="38">
        <f t="shared" si="210"/>
        <v>0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0</v>
      </c>
      <c r="D13287" s="38">
        <f t="shared" si="210"/>
        <v>0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0</v>
      </c>
      <c r="D13288" s="38">
        <f t="shared" si="210"/>
        <v>0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0</v>
      </c>
      <c r="D13289" s="38">
        <f t="shared" si="210"/>
        <v>0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7.6840000000000002</v>
      </c>
      <c r="D13290" s="38">
        <f t="shared" si="210"/>
        <v>7.6840000000000002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0</v>
      </c>
      <c r="D13291" s="38">
        <f t="shared" si="210"/>
        <v>0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0</v>
      </c>
      <c r="D13292" s="38">
        <f t="shared" si="210"/>
        <v>0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0</v>
      </c>
      <c r="D13293" s="38">
        <f t="shared" si="210"/>
        <v>0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0</v>
      </c>
      <c r="D13294" s="38">
        <f t="shared" si="210"/>
        <v>0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0</v>
      </c>
      <c r="D13295" s="38">
        <f t="shared" si="210"/>
        <v>0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0</v>
      </c>
      <c r="D13296" s="38">
        <f t="shared" si="210"/>
        <v>0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0</v>
      </c>
      <c r="D13297" s="38">
        <f t="shared" si="210"/>
        <v>0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0</v>
      </c>
      <c r="D13298" s="38">
        <f t="shared" si="210"/>
        <v>0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0</v>
      </c>
      <c r="D13299" s="38">
        <f t="shared" si="210"/>
        <v>0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0</v>
      </c>
      <c r="D13300" s="38">
        <f t="shared" si="210"/>
        <v>0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0</v>
      </c>
      <c r="D13301" s="38">
        <f t="shared" si="210"/>
        <v>0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0</v>
      </c>
      <c r="D13302" s="38">
        <f t="shared" si="210"/>
        <v>0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2.2440000000000002</v>
      </c>
      <c r="D13303" s="38">
        <f t="shared" si="210"/>
        <v>2.2440000000000002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0</v>
      </c>
      <c r="D13304" s="38">
        <f t="shared" si="210"/>
        <v>0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4.0960000000000001</v>
      </c>
      <c r="D13305" s="38">
        <f t="shared" si="210"/>
        <v>4.0960000000000001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2.036</v>
      </c>
      <c r="D13306" s="38">
        <f t="shared" si="210"/>
        <v>2.036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0</v>
      </c>
      <c r="D13307" s="38">
        <f t="shared" si="210"/>
        <v>0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0</v>
      </c>
      <c r="D13308" s="38">
        <f t="shared" si="210"/>
        <v>0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0</v>
      </c>
      <c r="D13309" s="38">
        <f t="shared" si="210"/>
        <v>0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0</v>
      </c>
      <c r="D13310" s="38">
        <f t="shared" si="210"/>
        <v>0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0</v>
      </c>
      <c r="D13311" s="38">
        <f t="shared" si="210"/>
        <v>0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0</v>
      </c>
      <c r="D13312" s="38">
        <f t="shared" si="210"/>
        <v>0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0</v>
      </c>
      <c r="D13313" s="38">
        <f t="shared" si="210"/>
        <v>0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0</v>
      </c>
      <c r="D13314" s="38">
        <f t="shared" si="210"/>
        <v>0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6.556</v>
      </c>
      <c r="D13315" s="38">
        <f t="shared" si="210"/>
        <v>6.556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3.2120000000000002</v>
      </c>
      <c r="D13316" s="38">
        <f t="shared" si="210"/>
        <v>3.2120000000000002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0</v>
      </c>
      <c r="D13317" s="38">
        <f t="shared" si="210"/>
        <v>0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0</v>
      </c>
      <c r="D13318" s="38">
        <f t="shared" si="210"/>
        <v>0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5.0439999999999996</v>
      </c>
      <c r="D13319" s="38">
        <f t="shared" ref="D13319:D13382" si="211">IF(OR(WEEKDAY(A13319,11)=6,WEEKDAY(A13319,11)=7)=TRUE, 0,IF(AND(B13319-$O$4&gt;0=TRUE,B13319-$P$4&gt;0=FALSE),C13319,0))</f>
        <v>5.0439999999999996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0</v>
      </c>
      <c r="D13320" s="38">
        <f t="shared" si="211"/>
        <v>0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0</v>
      </c>
      <c r="D13321" s="38">
        <f t="shared" si="211"/>
        <v>0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0</v>
      </c>
      <c r="D13322" s="38">
        <f t="shared" si="211"/>
        <v>0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0</v>
      </c>
      <c r="D13323" s="38">
        <f t="shared" si="211"/>
        <v>0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0</v>
      </c>
      <c r="D13324" s="38">
        <f t="shared" si="211"/>
        <v>0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0</v>
      </c>
      <c r="D13325" s="38">
        <f t="shared" si="211"/>
        <v>0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0</v>
      </c>
      <c r="D13326" s="38">
        <f t="shared" si="211"/>
        <v>0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0</v>
      </c>
      <c r="D13327" s="38">
        <f t="shared" si="211"/>
        <v>0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0</v>
      </c>
      <c r="D13328" s="38">
        <f t="shared" si="211"/>
        <v>0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0</v>
      </c>
      <c r="D13329" s="38">
        <f t="shared" si="211"/>
        <v>0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0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0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0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0.36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0.69199999999999995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0.26400000000000001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0.26400000000000001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0.26400000000000001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0.26400000000000001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0.26400000000000001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0.26400000000000001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0.26400000000000001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0.26400000000000001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0.26400000000000001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0.32400000000000001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0.26400000000000001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0.26400000000000001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0.26400000000000001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0.26400000000000001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0.26400000000000001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0.36799999999999999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0.26400000000000001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0.26400000000000001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0.26400000000000001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0.26400000000000001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0.26400000000000001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0.26400000000000001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0.26400000000000001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0.26400000000000001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0.26400000000000001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0.26400000000000001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0.26400000000000001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0.26400000000000001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0.26400000000000001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0.26400000000000001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0.26400000000000001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0.26400000000000001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0.22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0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0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0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0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0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0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0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0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0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0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8.1479999999999997</v>
      </c>
      <c r="D13378" s="38">
        <f t="shared" si="211"/>
        <v>8.1479999999999997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0.51200000000000001</v>
      </c>
      <c r="D13379" s="38">
        <f t="shared" si="211"/>
        <v>0.51200000000000001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0</v>
      </c>
      <c r="D13380" s="38">
        <f t="shared" si="211"/>
        <v>0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0</v>
      </c>
      <c r="D13381" s="38">
        <f t="shared" si="211"/>
        <v>0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0</v>
      </c>
      <c r="D13382" s="38">
        <f t="shared" si="211"/>
        <v>0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0</v>
      </c>
      <c r="D13383" s="38">
        <f t="shared" ref="D13383:D13446" si="212">IF(OR(WEEKDAY(A13383,11)=6,WEEKDAY(A13383,11)=7)=TRUE, 0,IF(AND(B13383-$O$4&gt;0=TRUE,B13383-$P$4&gt;0=FALSE),C13383,0))</f>
        <v>0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0</v>
      </c>
      <c r="D13384" s="38">
        <f t="shared" si="212"/>
        <v>0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0</v>
      </c>
      <c r="D13385" s="38">
        <f t="shared" si="212"/>
        <v>0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0</v>
      </c>
      <c r="D13386" s="38">
        <f t="shared" si="212"/>
        <v>0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0</v>
      </c>
      <c r="D13387" s="38">
        <f t="shared" si="212"/>
        <v>0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0</v>
      </c>
      <c r="D13388" s="38">
        <f t="shared" si="212"/>
        <v>0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0</v>
      </c>
      <c r="D13389" s="38">
        <f t="shared" si="212"/>
        <v>0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0</v>
      </c>
      <c r="D13390" s="38">
        <f t="shared" si="212"/>
        <v>0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0</v>
      </c>
      <c r="D13391" s="38">
        <f t="shared" si="212"/>
        <v>0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0</v>
      </c>
      <c r="D13392" s="38">
        <f t="shared" si="212"/>
        <v>0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0</v>
      </c>
      <c r="D13393" s="38">
        <f t="shared" si="212"/>
        <v>0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0</v>
      </c>
      <c r="D13394" s="38">
        <f t="shared" si="212"/>
        <v>0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0</v>
      </c>
      <c r="D13395" s="38">
        <f t="shared" si="212"/>
        <v>0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0</v>
      </c>
      <c r="D13396" s="38">
        <f t="shared" si="212"/>
        <v>0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0</v>
      </c>
      <c r="D13397" s="38">
        <f t="shared" si="212"/>
        <v>0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0</v>
      </c>
      <c r="D13398" s="38">
        <f t="shared" si="212"/>
        <v>0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0</v>
      </c>
      <c r="D13399" s="38">
        <f t="shared" si="212"/>
        <v>0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0</v>
      </c>
      <c r="D13400" s="38">
        <f t="shared" si="212"/>
        <v>0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0</v>
      </c>
      <c r="D13401" s="38">
        <f t="shared" si="212"/>
        <v>0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0</v>
      </c>
      <c r="D13402" s="38">
        <f t="shared" si="212"/>
        <v>0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0</v>
      </c>
      <c r="D13403" s="38">
        <f t="shared" si="212"/>
        <v>0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0</v>
      </c>
      <c r="D13404" s="38">
        <f t="shared" si="212"/>
        <v>0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0</v>
      </c>
      <c r="D13405" s="38">
        <f t="shared" si="212"/>
        <v>0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0</v>
      </c>
      <c r="D13406" s="38">
        <f t="shared" si="212"/>
        <v>0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0</v>
      </c>
      <c r="D13407" s="38">
        <f t="shared" si="212"/>
        <v>0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0</v>
      </c>
      <c r="D13408" s="38">
        <f t="shared" si="212"/>
        <v>0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0</v>
      </c>
      <c r="D13409" s="38">
        <f t="shared" si="212"/>
        <v>0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0</v>
      </c>
      <c r="D13410" s="38">
        <f t="shared" si="212"/>
        <v>0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0</v>
      </c>
      <c r="D13411" s="38">
        <f t="shared" si="212"/>
        <v>0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0</v>
      </c>
      <c r="D13412" s="38">
        <f t="shared" si="212"/>
        <v>0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0</v>
      </c>
      <c r="D13413" s="38">
        <f t="shared" si="212"/>
        <v>0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0</v>
      </c>
      <c r="D13414" s="38">
        <f t="shared" si="212"/>
        <v>0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0</v>
      </c>
      <c r="D13415" s="38">
        <f t="shared" si="212"/>
        <v>0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0</v>
      </c>
      <c r="D13416" s="38">
        <f t="shared" si="212"/>
        <v>0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0</v>
      </c>
      <c r="D13417" s="38">
        <f t="shared" si="212"/>
        <v>0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0</v>
      </c>
      <c r="D13418" s="38">
        <f t="shared" si="212"/>
        <v>0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0</v>
      </c>
      <c r="D13419" s="38">
        <f t="shared" si="212"/>
        <v>0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0</v>
      </c>
      <c r="D13420" s="38">
        <f t="shared" si="212"/>
        <v>0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0</v>
      </c>
      <c r="D13421" s="38">
        <f t="shared" si="212"/>
        <v>0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0</v>
      </c>
      <c r="D13422" s="38">
        <f t="shared" si="212"/>
        <v>0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0</v>
      </c>
      <c r="D13423" s="38">
        <f t="shared" si="212"/>
        <v>0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0</v>
      </c>
      <c r="D13424" s="38">
        <f t="shared" si="212"/>
        <v>0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0</v>
      </c>
      <c r="D13425" s="38">
        <f t="shared" si="212"/>
        <v>0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0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0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0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0.316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0.66400000000000003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0.30399999999999999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0.26400000000000001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0.26400000000000001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0.26400000000000001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0.26400000000000001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0.26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0.26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0.26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0.26400000000000001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0.26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0.26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0.26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0.26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0.26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0.26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0.26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0.26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0.26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0.26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0.26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0.26400000000000001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0.26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0.26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0.26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0.26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0.26400000000000001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0.26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0.26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0.26400000000000001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0.26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0.26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0.26400000000000001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0.26400000000000001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0.14399999999999999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0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0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0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6.7640000000000002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24.155999999999999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22.728000000000002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5.6319999999999997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1.6E-2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0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3.7679999999999998</v>
      </c>
      <c r="D13474" s="38">
        <f t="shared" si="213"/>
        <v>3.7679999999999998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4.4160000000000004</v>
      </c>
      <c r="D13475" s="38">
        <f t="shared" si="213"/>
        <v>4.4160000000000004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25.527999999999999</v>
      </c>
      <c r="D13476" s="38">
        <f t="shared" si="213"/>
        <v>25.527999999999999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10.064</v>
      </c>
      <c r="D13477" s="38">
        <f t="shared" si="213"/>
        <v>10.064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25.376000000000001</v>
      </c>
      <c r="D13478" s="38">
        <f t="shared" si="213"/>
        <v>25.376000000000001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12.144</v>
      </c>
      <c r="D13479" s="38">
        <f t="shared" si="213"/>
        <v>12.144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8.0000000000000002E-3</v>
      </c>
      <c r="D13480" s="38">
        <f t="shared" si="213"/>
        <v>8.0000000000000002E-3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0</v>
      </c>
      <c r="D13481" s="38">
        <f t="shared" si="213"/>
        <v>0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0</v>
      </c>
      <c r="D13482" s="38">
        <f t="shared" si="213"/>
        <v>0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0</v>
      </c>
      <c r="D13483" s="38">
        <f t="shared" si="213"/>
        <v>0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0.70799999999999996</v>
      </c>
      <c r="D13484" s="38">
        <f t="shared" si="213"/>
        <v>0.70799999999999996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1.22</v>
      </c>
      <c r="D13485" s="38">
        <f t="shared" si="213"/>
        <v>1.22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6.3280000000000003</v>
      </c>
      <c r="D13486" s="38">
        <f t="shared" si="213"/>
        <v>6.3280000000000003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3.2000000000000001E-2</v>
      </c>
      <c r="D13487" s="38">
        <f t="shared" si="213"/>
        <v>3.2000000000000001E-2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26.44</v>
      </c>
      <c r="D13488" s="38">
        <f t="shared" si="213"/>
        <v>26.44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17.076000000000001</v>
      </c>
      <c r="D13489" s="38">
        <f t="shared" si="213"/>
        <v>17.076000000000001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8.7560000000000002</v>
      </c>
      <c r="D13490" s="38">
        <f t="shared" si="213"/>
        <v>8.7560000000000002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16.864000000000001</v>
      </c>
      <c r="D13491" s="38">
        <f t="shared" si="213"/>
        <v>16.864000000000001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1.1759999999999999</v>
      </c>
      <c r="D13492" s="38">
        <f t="shared" si="213"/>
        <v>1.1759999999999999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0</v>
      </c>
      <c r="D13493" s="38">
        <f t="shared" si="213"/>
        <v>0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1.8839999999999999</v>
      </c>
      <c r="D13494" s="38">
        <f t="shared" si="213"/>
        <v>1.8839999999999999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15.48</v>
      </c>
      <c r="D13495" s="38">
        <f t="shared" si="213"/>
        <v>15.48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21.44</v>
      </c>
      <c r="D13496" s="38">
        <f t="shared" si="213"/>
        <v>21.44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9.1999999999999998E-2</v>
      </c>
      <c r="D13497" s="38">
        <f t="shared" si="213"/>
        <v>9.1999999999999998E-2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7.6479999999999997</v>
      </c>
      <c r="D13498" s="38">
        <f t="shared" si="213"/>
        <v>7.6479999999999997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28.123999999999999</v>
      </c>
      <c r="D13499" s="38">
        <f t="shared" si="213"/>
        <v>28.123999999999999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7.2519999999999998</v>
      </c>
      <c r="D13500" s="38">
        <f t="shared" si="213"/>
        <v>7.2519999999999998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0</v>
      </c>
      <c r="D13501" s="38">
        <f t="shared" si="213"/>
        <v>0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0</v>
      </c>
      <c r="D13502" s="38">
        <f t="shared" si="213"/>
        <v>0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0</v>
      </c>
      <c r="D13503" s="38">
        <f t="shared" si="213"/>
        <v>0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0</v>
      </c>
      <c r="D13504" s="38">
        <f t="shared" si="213"/>
        <v>0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0</v>
      </c>
      <c r="D13505" s="38">
        <f t="shared" si="213"/>
        <v>0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8.0000000000000002E-3</v>
      </c>
      <c r="D13506" s="38">
        <f t="shared" si="213"/>
        <v>8.0000000000000002E-3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5.4160000000000004</v>
      </c>
      <c r="D13507" s="38">
        <f t="shared" si="213"/>
        <v>5.4160000000000004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21.335999999999999</v>
      </c>
      <c r="D13508" s="38">
        <f t="shared" si="213"/>
        <v>21.335999999999999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0</v>
      </c>
      <c r="D13509" s="38">
        <f t="shared" si="213"/>
        <v>0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0</v>
      </c>
      <c r="D13510" s="38">
        <f t="shared" si="213"/>
        <v>0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0</v>
      </c>
      <c r="D13511" s="38">
        <f t="shared" ref="D13511:D13574" si="214">IF(OR(WEEKDAY(A13511,11)=6,WEEKDAY(A13511,11)=7)=TRUE, 0,IF(AND(B13511-$O$4&gt;0=TRUE,B13511-$P$4&gt;0=FALSE),C13511,0))</f>
        <v>0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0</v>
      </c>
      <c r="D13512" s="38">
        <f t="shared" si="214"/>
        <v>0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0</v>
      </c>
      <c r="D13513" s="38">
        <f t="shared" si="214"/>
        <v>0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0</v>
      </c>
      <c r="D13514" s="38">
        <f t="shared" si="214"/>
        <v>0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0</v>
      </c>
      <c r="D13515" s="38">
        <f t="shared" si="214"/>
        <v>0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0</v>
      </c>
      <c r="D13516" s="38">
        <f t="shared" si="214"/>
        <v>0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0</v>
      </c>
      <c r="D13517" s="38">
        <f t="shared" si="214"/>
        <v>0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0</v>
      </c>
      <c r="D13518" s="38">
        <f t="shared" si="214"/>
        <v>0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0</v>
      </c>
      <c r="D13519" s="38">
        <f t="shared" si="214"/>
        <v>0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0</v>
      </c>
      <c r="D13520" s="38">
        <f t="shared" si="214"/>
        <v>0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0</v>
      </c>
      <c r="D13521" s="38">
        <f t="shared" si="214"/>
        <v>0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0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0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4.0000000000000001E-3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0.57999999999999996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0.76800000000000002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0.36799999999999999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0.29199999999999998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0.29199999999999998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0.29199999999999998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0.29199999999999998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0.29199999999999998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0.29199999999999998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0.29199999999999998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0.29199999999999998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0.29199999999999998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0.28799999999999998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0.29199999999999998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0.28799999999999998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0.28799999999999998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0.29199999999999998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0.29199999999999998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0.28799999999999998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0.29199999999999998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0.28799999999999998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0.29199999999999998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0.28799999999999998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0.29199999999999998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0.28799999999999998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0.28799999999999998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0.29199999999999998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0.29199999999999998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0.29199999999999998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0.29199999999999998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0.29199999999999998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0.29199999999999998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0.29199999999999998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0.29199999999999998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0.29199999999999998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0.1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0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0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0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0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0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0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0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0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0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55.536000000000001</v>
      </c>
      <c r="D13570" s="38">
        <f t="shared" si="214"/>
        <v>55.536000000000001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57.543999999999997</v>
      </c>
      <c r="D13571" s="38">
        <f t="shared" si="214"/>
        <v>57.543999999999997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45.612000000000002</v>
      </c>
      <c r="D13572" s="38">
        <f t="shared" si="214"/>
        <v>45.612000000000002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45.28</v>
      </c>
      <c r="D13573" s="38">
        <f t="shared" si="214"/>
        <v>45.28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50.347999999999999</v>
      </c>
      <c r="D13574" s="38">
        <f t="shared" si="214"/>
        <v>50.347999999999999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49.084000000000003</v>
      </c>
      <c r="D13575" s="38">
        <f t="shared" ref="D13575:D13638" si="215">IF(OR(WEEKDAY(A13575,11)=6,WEEKDAY(A13575,11)=7)=TRUE, 0,IF(AND(B13575-$O$4&gt;0=TRUE,B13575-$P$4&gt;0=FALSE),C13575,0))</f>
        <v>49.084000000000003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50.244</v>
      </c>
      <c r="D13576" s="38">
        <f t="shared" si="215"/>
        <v>50.244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47.124000000000002</v>
      </c>
      <c r="D13577" s="38">
        <f t="shared" si="215"/>
        <v>47.124000000000002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15.587999999999999</v>
      </c>
      <c r="D13578" s="38">
        <f t="shared" si="215"/>
        <v>15.587999999999999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17.72</v>
      </c>
      <c r="D13579" s="38">
        <f t="shared" si="215"/>
        <v>17.72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22.475999999999999</v>
      </c>
      <c r="D13580" s="38">
        <f t="shared" si="215"/>
        <v>22.475999999999999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0.42399999999999999</v>
      </c>
      <c r="D13581" s="38">
        <f t="shared" si="215"/>
        <v>0.42399999999999999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9.5440000000000005</v>
      </c>
      <c r="D13582" s="38">
        <f t="shared" si="215"/>
        <v>9.5440000000000005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20.58</v>
      </c>
      <c r="D13583" s="38">
        <f t="shared" si="215"/>
        <v>20.58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0</v>
      </c>
      <c r="D13584" s="38">
        <f t="shared" si="215"/>
        <v>0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46.332000000000001</v>
      </c>
      <c r="D13585" s="38">
        <f t="shared" si="215"/>
        <v>46.332000000000001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50.311999999999998</v>
      </c>
      <c r="D13586" s="38">
        <f t="shared" si="215"/>
        <v>50.311999999999998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32.776000000000003</v>
      </c>
      <c r="D13587" s="38">
        <f t="shared" si="215"/>
        <v>32.776000000000003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15.116</v>
      </c>
      <c r="D13588" s="38">
        <f t="shared" si="215"/>
        <v>15.116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1.8</v>
      </c>
      <c r="D13589" s="38">
        <f t="shared" si="215"/>
        <v>1.8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0</v>
      </c>
      <c r="D13590" s="38">
        <f t="shared" si="215"/>
        <v>0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0</v>
      </c>
      <c r="D13591" s="38">
        <f t="shared" si="215"/>
        <v>0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0</v>
      </c>
      <c r="D13592" s="38">
        <f t="shared" si="215"/>
        <v>0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0.48</v>
      </c>
      <c r="D13593" s="38">
        <f t="shared" si="215"/>
        <v>0.48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0.48799999999999999</v>
      </c>
      <c r="D13594" s="38">
        <f t="shared" si="215"/>
        <v>0.48799999999999999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0</v>
      </c>
      <c r="D13595" s="38">
        <f t="shared" si="215"/>
        <v>0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0</v>
      </c>
      <c r="D13596" s="38">
        <f t="shared" si="215"/>
        <v>0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0</v>
      </c>
      <c r="D13597" s="38">
        <f t="shared" si="215"/>
        <v>0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0</v>
      </c>
      <c r="D13598" s="38">
        <f t="shared" si="215"/>
        <v>0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0</v>
      </c>
      <c r="D13599" s="38">
        <f t="shared" si="215"/>
        <v>0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0</v>
      </c>
      <c r="D13600" s="38">
        <f t="shared" si="215"/>
        <v>0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0</v>
      </c>
      <c r="D13601" s="38">
        <f t="shared" si="215"/>
        <v>0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0</v>
      </c>
      <c r="D13602" s="38">
        <f t="shared" si="215"/>
        <v>0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0</v>
      </c>
      <c r="D13603" s="38">
        <f t="shared" si="215"/>
        <v>0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0</v>
      </c>
      <c r="D13604" s="38">
        <f t="shared" si="215"/>
        <v>0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0</v>
      </c>
      <c r="D13605" s="38">
        <f t="shared" si="215"/>
        <v>0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0</v>
      </c>
      <c r="D13606" s="38">
        <f t="shared" si="215"/>
        <v>0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0</v>
      </c>
      <c r="D13607" s="38">
        <f t="shared" si="215"/>
        <v>0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0</v>
      </c>
      <c r="D13608" s="38">
        <f t="shared" si="215"/>
        <v>0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0</v>
      </c>
      <c r="D13609" s="38">
        <f t="shared" si="215"/>
        <v>0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0</v>
      </c>
      <c r="D13610" s="38">
        <f t="shared" si="215"/>
        <v>0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0</v>
      </c>
      <c r="D13611" s="38">
        <f t="shared" si="215"/>
        <v>0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0</v>
      </c>
      <c r="D13612" s="38">
        <f t="shared" si="215"/>
        <v>0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0</v>
      </c>
      <c r="D13613" s="38">
        <f t="shared" si="215"/>
        <v>0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0</v>
      </c>
      <c r="D13614" s="38">
        <f t="shared" si="215"/>
        <v>0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0</v>
      </c>
      <c r="D13615" s="38">
        <f t="shared" si="215"/>
        <v>0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0</v>
      </c>
      <c r="D13616" s="38">
        <f t="shared" si="215"/>
        <v>0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0</v>
      </c>
      <c r="D13617" s="38">
        <f t="shared" si="215"/>
        <v>0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0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0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0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7.5999999999999998E-2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0.69599999999999995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0.624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0.29199999999999998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0.29199999999999998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0.29199999999999998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0.29199999999999998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0.29199999999999998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0.29199999999999998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0.29199999999999998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0.29199999999999998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0.29199999999999998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0.29199999999999998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0.28799999999999998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0.29199999999999998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0.29199999999999998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0.29199999999999998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0.29199999999999998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0.29199999999999998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0.29199999999999998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0.29199999999999998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0.29199999999999998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0.29199999999999998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0.29199999999999998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0.29199999999999998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0.29199999999999998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0.29199999999999998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0.29199999999999998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0.29199999999999998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0.29199999999999998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0.29199999999999998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0.29199999999999998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0.29199999999999998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0.29199999999999998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0.14000000000000001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0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0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0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0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0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0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0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0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0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0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43.68</v>
      </c>
      <c r="D13666" s="38">
        <f t="shared" si="216"/>
        <v>43.68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50.027999999999999</v>
      </c>
      <c r="D13667" s="38">
        <f t="shared" si="216"/>
        <v>50.027999999999999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50.996000000000002</v>
      </c>
      <c r="D13668" s="38">
        <f t="shared" si="216"/>
        <v>50.996000000000002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54.66</v>
      </c>
      <c r="D13669" s="38">
        <f t="shared" si="216"/>
        <v>54.66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50.584000000000003</v>
      </c>
      <c r="D13670" s="38">
        <f t="shared" si="216"/>
        <v>50.584000000000003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11.688000000000001</v>
      </c>
      <c r="D13671" s="38">
        <f t="shared" si="216"/>
        <v>11.688000000000001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0</v>
      </c>
      <c r="D13672" s="38">
        <f t="shared" si="216"/>
        <v>0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0.54</v>
      </c>
      <c r="D13673" s="38">
        <f t="shared" si="216"/>
        <v>0.54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7.78</v>
      </c>
      <c r="D13674" s="38">
        <f t="shared" si="216"/>
        <v>7.78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0</v>
      </c>
      <c r="D13675" s="38">
        <f t="shared" si="216"/>
        <v>0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0</v>
      </c>
      <c r="D13676" s="38">
        <f t="shared" si="216"/>
        <v>0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0</v>
      </c>
      <c r="D13677" s="38">
        <f t="shared" si="216"/>
        <v>0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0.17199999999999999</v>
      </c>
      <c r="D13678" s="38">
        <f t="shared" si="216"/>
        <v>0.17199999999999999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0.36799999999999999</v>
      </c>
      <c r="D13679" s="38">
        <f t="shared" si="216"/>
        <v>0.36799999999999999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0</v>
      </c>
      <c r="D13680" s="38">
        <f t="shared" si="216"/>
        <v>0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5.6239999999999997</v>
      </c>
      <c r="D13681" s="38">
        <f t="shared" si="216"/>
        <v>5.6239999999999997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0</v>
      </c>
      <c r="D13682" s="38">
        <f t="shared" si="216"/>
        <v>0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0</v>
      </c>
      <c r="D13683" s="38">
        <f t="shared" si="216"/>
        <v>0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0</v>
      </c>
      <c r="D13684" s="38">
        <f t="shared" si="216"/>
        <v>0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0</v>
      </c>
      <c r="D13685" s="38">
        <f t="shared" si="216"/>
        <v>0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0</v>
      </c>
      <c r="D13686" s="38">
        <f t="shared" si="216"/>
        <v>0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0</v>
      </c>
      <c r="D13687" s="38">
        <f t="shared" si="216"/>
        <v>0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0</v>
      </c>
      <c r="D13688" s="38">
        <f t="shared" si="216"/>
        <v>0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0</v>
      </c>
      <c r="D13689" s="38">
        <f t="shared" si="216"/>
        <v>0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0</v>
      </c>
      <c r="D13690" s="38">
        <f t="shared" si="216"/>
        <v>0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6.3120000000000003</v>
      </c>
      <c r="D13691" s="38">
        <f t="shared" si="216"/>
        <v>6.3120000000000003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6.9</v>
      </c>
      <c r="D13692" s="38">
        <f t="shared" si="216"/>
        <v>6.9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0.98</v>
      </c>
      <c r="D13693" s="38">
        <f t="shared" si="216"/>
        <v>0.98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0</v>
      </c>
      <c r="D13694" s="38">
        <f t="shared" si="216"/>
        <v>0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0</v>
      </c>
      <c r="D13695" s="38">
        <f t="shared" si="216"/>
        <v>0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0</v>
      </c>
      <c r="D13696" s="38">
        <f t="shared" si="216"/>
        <v>0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0</v>
      </c>
      <c r="D13697" s="38">
        <f t="shared" si="216"/>
        <v>0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0</v>
      </c>
      <c r="D13698" s="38">
        <f t="shared" si="216"/>
        <v>0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0</v>
      </c>
      <c r="D13699" s="38">
        <f t="shared" si="216"/>
        <v>0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0</v>
      </c>
      <c r="D13700" s="38">
        <f t="shared" si="216"/>
        <v>0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0</v>
      </c>
      <c r="D13701" s="38">
        <f t="shared" si="216"/>
        <v>0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0</v>
      </c>
      <c r="D13702" s="38">
        <f t="shared" si="216"/>
        <v>0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0</v>
      </c>
      <c r="D13703" s="38">
        <f t="shared" ref="D13703:D13766" si="217">IF(OR(WEEKDAY(A13703,11)=6,WEEKDAY(A13703,11)=7)=TRUE, 0,IF(AND(B13703-$O$4&gt;0=TRUE,B13703-$P$4&gt;0=FALSE),C13703,0))</f>
        <v>0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0</v>
      </c>
      <c r="D13704" s="38">
        <f t="shared" si="217"/>
        <v>0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0</v>
      </c>
      <c r="D13705" s="38">
        <f t="shared" si="217"/>
        <v>0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0</v>
      </c>
      <c r="D13706" s="38">
        <f t="shared" si="217"/>
        <v>0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0</v>
      </c>
      <c r="D13707" s="38">
        <f t="shared" si="217"/>
        <v>0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0</v>
      </c>
      <c r="D13708" s="38">
        <f t="shared" si="217"/>
        <v>0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0</v>
      </c>
      <c r="D13709" s="38">
        <f t="shared" si="217"/>
        <v>0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0</v>
      </c>
      <c r="D13710" s="38">
        <f t="shared" si="217"/>
        <v>0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0</v>
      </c>
      <c r="D13711" s="38">
        <f t="shared" si="217"/>
        <v>0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0</v>
      </c>
      <c r="D13712" s="38">
        <f t="shared" si="217"/>
        <v>0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0</v>
      </c>
      <c r="D13713" s="38">
        <f t="shared" si="217"/>
        <v>0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0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0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0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0.33600000000000002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0.76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0.44800000000000001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0.29199999999999998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0.29199999999999998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0.29199999999999998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0.29199999999999998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0.29199999999999998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0.29199999999999998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0.29199999999999998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0.29199999999999998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0.29199999999999998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0.29199999999999998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0.29199999999999998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0.29199999999999998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0.29199999999999998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0.29199999999999998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0.28799999999999998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0.29199999999999998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0.29199999999999998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0.29199999999999998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0.29199999999999998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0.29199999999999998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0.29199999999999998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0.29199999999999998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0.29199999999999998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0.29199999999999998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0.29199999999999998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0.29199999999999998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0.29199999999999998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0.29199999999999998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0.29199999999999998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0.29199999999999998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0.29199999999999998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0.112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0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0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0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0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0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0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0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0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0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0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6.1840000000000002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0.04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0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0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0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0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0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0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0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0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0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7.34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3.2080000000000002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1.3280000000000001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1.58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0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12.007999999999999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5.7640000000000002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0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8.18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0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3.7639999999999998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6.6159999999999997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0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1.712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0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5.556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0.61199999999999999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0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0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0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0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0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4.0000000000000001E-3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0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0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0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0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0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0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0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0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0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0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0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0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0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0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0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0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0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0.38400000000000001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0.79200000000000004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0.41199999999999998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0.29199999999999998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0.29199999999999998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0.29199999999999998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0.28799999999999998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0.29199999999999998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0.29199999999999998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0.29199999999999998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0.29199999999999998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0.29199999999999998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0.29199999999999998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0.29199999999999998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0.29199999999999998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0.29199999999999998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0.29199999999999998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0.28799999999999998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0.28799999999999998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0.29199999999999998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0.29199999999999998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0.28799999999999998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0.29199999999999998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0.28799999999999998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0.28799999999999998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0.28799999999999998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0.29199999999999998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0.29199999999999998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0.28799999999999998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0.28799999999999998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0.29199999999999998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0.28799999999999998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0.28799999999999998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0.29199999999999998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0.17199999999999999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0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0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0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0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0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0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0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0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0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0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60.16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60.536000000000001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61.54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60.04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50.98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59.688000000000002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62.304000000000002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61.591999999999999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60.332000000000001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55.936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55.612000000000002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58.396000000000001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53.468000000000004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50.628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51.811999999999998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49.043999999999997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40.683999999999997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39.475999999999999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36.771999999999998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11.348000000000001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11.308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1.5920000000000001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5.0679999999999996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5.9320000000000004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1.96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4.7640000000000002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0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0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0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0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0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0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0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0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0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0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0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0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0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0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0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0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0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0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0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0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0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0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0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0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0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0.13600000000000001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0.64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0.47599999999999998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0.29199999999999998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0.29199999999999998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0.29199999999999998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0.28799999999999998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0.28799999999999998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0.28799999999999998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0.28799999999999998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0.28799999999999998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0.28799999999999998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0.28799999999999998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0.28799999999999998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0.28799999999999998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0.29199999999999998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0.29199999999999998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0.28799999999999998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0.28799999999999998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0.28799999999999998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0.29199999999999998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0.28799999999999998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0.28799999999999998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0.28799999999999998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0.28799999999999998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0.28799999999999998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0.28799999999999998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0.28799999999999998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0.28799999999999998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0.28799999999999998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0.28799999999999998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0.28799999999999998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0.28799999999999998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0.28799999999999998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0.29199999999999998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4.8000000000000001E-2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0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0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0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0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0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0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0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0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0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38.991999999999997</v>
      </c>
      <c r="D13954" s="38">
        <f t="shared" si="220"/>
        <v>38.991999999999997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44.723999999999997</v>
      </c>
      <c r="D13955" s="38">
        <f t="shared" si="220"/>
        <v>44.723999999999997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39.887999999999998</v>
      </c>
      <c r="D13956" s="38">
        <f t="shared" si="220"/>
        <v>39.887999999999998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38.892000000000003</v>
      </c>
      <c r="D13957" s="38">
        <f t="shared" si="220"/>
        <v>38.892000000000003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41.02</v>
      </c>
      <c r="D13958" s="38">
        <f t="shared" si="220"/>
        <v>41.02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9.3480000000000008</v>
      </c>
      <c r="D13959" s="38">
        <f t="shared" ref="D13959:D14022" si="221">IF(OR(WEEKDAY(A13959,11)=6,WEEKDAY(A13959,11)=7)=TRUE, 0,IF(AND(B13959-$O$4&gt;0=TRUE,B13959-$P$4&gt;0=FALSE),C13959,0))</f>
        <v>9.3480000000000008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2.8719999999999999</v>
      </c>
      <c r="D13960" s="38">
        <f t="shared" si="221"/>
        <v>2.8719999999999999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0</v>
      </c>
      <c r="D13961" s="38">
        <f t="shared" si="221"/>
        <v>0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4.8319999999999999</v>
      </c>
      <c r="D13962" s="38">
        <f t="shared" si="221"/>
        <v>4.8319999999999999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14.08</v>
      </c>
      <c r="D13963" s="38">
        <f t="shared" si="221"/>
        <v>14.08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2.4239999999999999</v>
      </c>
      <c r="D13964" s="38">
        <f t="shared" si="221"/>
        <v>2.4239999999999999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6.26</v>
      </c>
      <c r="D13965" s="38">
        <f t="shared" si="221"/>
        <v>6.26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12.76</v>
      </c>
      <c r="D13966" s="38">
        <f t="shared" si="221"/>
        <v>12.76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1.5640000000000001</v>
      </c>
      <c r="D13967" s="38">
        <f t="shared" si="221"/>
        <v>1.5640000000000001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5.8879999999999999</v>
      </c>
      <c r="D13968" s="38">
        <f t="shared" si="221"/>
        <v>5.8879999999999999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15.167999999999999</v>
      </c>
      <c r="D13969" s="38">
        <f t="shared" si="221"/>
        <v>15.167999999999999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2.2839999999999998</v>
      </c>
      <c r="D13970" s="38">
        <f t="shared" si="221"/>
        <v>2.2839999999999998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0</v>
      </c>
      <c r="D13971" s="38">
        <f t="shared" si="221"/>
        <v>0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4.0000000000000001E-3</v>
      </c>
      <c r="D13972" s="38">
        <f t="shared" si="221"/>
        <v>4.0000000000000001E-3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0.69599999999999995</v>
      </c>
      <c r="D13973" s="38">
        <f t="shared" si="221"/>
        <v>0.69599999999999995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0.752</v>
      </c>
      <c r="D13974" s="38">
        <f t="shared" si="221"/>
        <v>0.752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2.0680000000000001</v>
      </c>
      <c r="D13975" s="38">
        <f t="shared" si="221"/>
        <v>2.0680000000000001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1.5760000000000001</v>
      </c>
      <c r="D13976" s="38">
        <f t="shared" si="221"/>
        <v>1.5760000000000001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1.1599999999999999</v>
      </c>
      <c r="D13977" s="38">
        <f t="shared" si="221"/>
        <v>1.1599999999999999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1.2E-2</v>
      </c>
      <c r="D13978" s="38">
        <f t="shared" si="221"/>
        <v>1.2E-2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0</v>
      </c>
      <c r="D13979" s="38">
        <f t="shared" si="221"/>
        <v>0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0</v>
      </c>
      <c r="D13980" s="38">
        <f t="shared" si="221"/>
        <v>0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0</v>
      </c>
      <c r="D13981" s="38">
        <f t="shared" si="221"/>
        <v>0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0</v>
      </c>
      <c r="D13982" s="38">
        <f t="shared" si="221"/>
        <v>0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0</v>
      </c>
      <c r="D13983" s="38">
        <f t="shared" si="221"/>
        <v>0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0</v>
      </c>
      <c r="D13984" s="38">
        <f t="shared" si="221"/>
        <v>0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0</v>
      </c>
      <c r="D13985" s="38">
        <f t="shared" si="221"/>
        <v>0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0</v>
      </c>
      <c r="D13986" s="38">
        <f t="shared" si="221"/>
        <v>0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0</v>
      </c>
      <c r="D13987" s="38">
        <f t="shared" si="221"/>
        <v>0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0</v>
      </c>
      <c r="D13988" s="38">
        <f t="shared" si="221"/>
        <v>0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0</v>
      </c>
      <c r="D13989" s="38">
        <f t="shared" si="221"/>
        <v>0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0</v>
      </c>
      <c r="D13990" s="38">
        <f t="shared" si="221"/>
        <v>0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0</v>
      </c>
      <c r="D13991" s="38">
        <f t="shared" si="221"/>
        <v>0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0</v>
      </c>
      <c r="D13992" s="38">
        <f t="shared" si="221"/>
        <v>0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0</v>
      </c>
      <c r="D13993" s="38">
        <f t="shared" si="221"/>
        <v>0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0</v>
      </c>
      <c r="D13994" s="38">
        <f t="shared" si="221"/>
        <v>0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0</v>
      </c>
      <c r="D13995" s="38">
        <f t="shared" si="221"/>
        <v>0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0</v>
      </c>
      <c r="D13996" s="38">
        <f t="shared" si="221"/>
        <v>0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0</v>
      </c>
      <c r="D13997" s="38">
        <f t="shared" si="221"/>
        <v>0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0</v>
      </c>
      <c r="D13998" s="38">
        <f t="shared" si="221"/>
        <v>0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0</v>
      </c>
      <c r="D13999" s="38">
        <f t="shared" si="221"/>
        <v>0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0</v>
      </c>
      <c r="D14000" s="38">
        <f t="shared" si="221"/>
        <v>0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0</v>
      </c>
      <c r="D14001" s="38">
        <f t="shared" si="221"/>
        <v>0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0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0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0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6.8000000000000005E-2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0.496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0.48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0.29199999999999998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0.29199999999999998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0.29199999999999998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0.29199999999999998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0.29199999999999998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0.29199999999999998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0.29199999999999998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0.29199999999999998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0.29199999999999998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0.29199999999999998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0.29199999999999998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0.29199999999999998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0.29199999999999998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0.29199999999999998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0.28799999999999998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0.28799999999999998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0.29199999999999998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0.28799999999999998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0.28799999999999998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0.28799999999999998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0.28799999999999998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0.28799999999999998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0.29199999999999998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0.29199999999999998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0.29199999999999998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0.29199999999999998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0.29199999999999998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0.29199999999999998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0.29199999999999998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0.29199999999999998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0.29199999999999998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0.04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0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0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0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0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0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0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0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0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0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0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17.559999999999999</v>
      </c>
      <c r="D14050" s="38">
        <f t="shared" si="222"/>
        <v>17.559999999999999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18.568000000000001</v>
      </c>
      <c r="D14051" s="38">
        <f t="shared" si="222"/>
        <v>18.568000000000001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6.2839999999999998</v>
      </c>
      <c r="D14052" s="38">
        <f t="shared" si="222"/>
        <v>6.2839999999999998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0</v>
      </c>
      <c r="D14053" s="38">
        <f t="shared" si="222"/>
        <v>0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0.02</v>
      </c>
      <c r="D14054" s="38">
        <f t="shared" si="222"/>
        <v>0.02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0</v>
      </c>
      <c r="D14055" s="38">
        <f t="shared" si="222"/>
        <v>0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0</v>
      </c>
      <c r="D14056" s="38">
        <f t="shared" si="222"/>
        <v>0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0</v>
      </c>
      <c r="D14057" s="38">
        <f t="shared" si="222"/>
        <v>0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0</v>
      </c>
      <c r="D14058" s="38">
        <f t="shared" si="222"/>
        <v>0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1.5840000000000001</v>
      </c>
      <c r="D14059" s="38">
        <f t="shared" si="222"/>
        <v>1.5840000000000001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0.628</v>
      </c>
      <c r="D14060" s="38">
        <f t="shared" si="222"/>
        <v>0.628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0</v>
      </c>
      <c r="D14061" s="38">
        <f t="shared" si="222"/>
        <v>0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0</v>
      </c>
      <c r="D14062" s="38">
        <f t="shared" si="222"/>
        <v>0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0</v>
      </c>
      <c r="D14063" s="38">
        <f t="shared" si="222"/>
        <v>0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0</v>
      </c>
      <c r="D14064" s="38">
        <f t="shared" si="222"/>
        <v>0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0</v>
      </c>
      <c r="D14065" s="38">
        <f t="shared" si="222"/>
        <v>0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0</v>
      </c>
      <c r="D14066" s="38">
        <f t="shared" si="222"/>
        <v>0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0</v>
      </c>
      <c r="D14067" s="38">
        <f t="shared" si="222"/>
        <v>0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0</v>
      </c>
      <c r="D14068" s="38">
        <f t="shared" si="222"/>
        <v>0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0</v>
      </c>
      <c r="D14069" s="38">
        <f t="shared" si="222"/>
        <v>0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0</v>
      </c>
      <c r="D14070" s="38">
        <f t="shared" si="222"/>
        <v>0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3.1640000000000001</v>
      </c>
      <c r="D14071" s="38">
        <f t="shared" si="222"/>
        <v>3.1640000000000001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7.3040000000000003</v>
      </c>
      <c r="D14072" s="38">
        <f t="shared" si="222"/>
        <v>7.3040000000000003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24.62</v>
      </c>
      <c r="D14073" s="38">
        <f t="shared" si="222"/>
        <v>24.62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8.6479999999999997</v>
      </c>
      <c r="D14074" s="38">
        <f t="shared" si="222"/>
        <v>8.6479999999999997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13.664</v>
      </c>
      <c r="D14075" s="38">
        <f t="shared" si="222"/>
        <v>13.664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35.811999999999998</v>
      </c>
      <c r="D14076" s="38">
        <f t="shared" si="222"/>
        <v>35.811999999999998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12.276</v>
      </c>
      <c r="D14077" s="38">
        <f t="shared" si="222"/>
        <v>12.276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0</v>
      </c>
      <c r="D14078" s="38">
        <f t="shared" si="222"/>
        <v>0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0</v>
      </c>
      <c r="D14079" s="38">
        <f t="shared" si="222"/>
        <v>0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0</v>
      </c>
      <c r="D14080" s="38">
        <f t="shared" si="222"/>
        <v>0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2.2519999999999998</v>
      </c>
      <c r="D14081" s="38">
        <f t="shared" si="222"/>
        <v>2.2519999999999998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17.044</v>
      </c>
      <c r="D14082" s="38">
        <f t="shared" si="222"/>
        <v>17.044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25.032</v>
      </c>
      <c r="D14083" s="38">
        <f t="shared" si="222"/>
        <v>25.032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2.7080000000000002</v>
      </c>
      <c r="D14084" s="38">
        <f t="shared" si="222"/>
        <v>2.7080000000000002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0</v>
      </c>
      <c r="D14085" s="38">
        <f t="shared" si="222"/>
        <v>0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0</v>
      </c>
      <c r="D14086" s="38">
        <f t="shared" si="222"/>
        <v>0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0</v>
      </c>
      <c r="D14087" s="38">
        <f t="shared" ref="D14087:D14150" si="223">IF(OR(WEEKDAY(A14087,11)=6,WEEKDAY(A14087,11)=7)=TRUE, 0,IF(AND(B14087-$O$4&gt;0=TRUE,B14087-$P$4&gt;0=FALSE),C14087,0))</f>
        <v>0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0</v>
      </c>
      <c r="D14088" s="38">
        <f t="shared" si="223"/>
        <v>0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0</v>
      </c>
      <c r="D14089" s="38">
        <f t="shared" si="223"/>
        <v>0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0</v>
      </c>
      <c r="D14090" s="38">
        <f t="shared" si="223"/>
        <v>0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0</v>
      </c>
      <c r="D14091" s="38">
        <f t="shared" si="223"/>
        <v>0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0</v>
      </c>
      <c r="D14092" s="38">
        <f t="shared" si="223"/>
        <v>0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0</v>
      </c>
      <c r="D14093" s="38">
        <f t="shared" si="223"/>
        <v>0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0</v>
      </c>
      <c r="D14094" s="38">
        <f t="shared" si="223"/>
        <v>0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0</v>
      </c>
      <c r="D14095" s="38">
        <f t="shared" si="223"/>
        <v>0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0</v>
      </c>
      <c r="D14096" s="38">
        <f t="shared" si="223"/>
        <v>0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0</v>
      </c>
      <c r="D14097" s="38">
        <f t="shared" si="223"/>
        <v>0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0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0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8.0000000000000002E-3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0.42799999999999999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0.63600000000000001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0.28799999999999998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0.29199999999999998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0.29199999999999998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0.29199999999999998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0.28799999999999998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0.28799999999999998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0.28799999999999998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0.28799999999999998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0.28799999999999998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0.28799999999999998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0.28799999999999998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0.29199999999999998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0.28799999999999998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0.28799999999999998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0.28799999999999998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0.28799999999999998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0.29199999999999998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0.28799999999999998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0.28799999999999998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0.29199999999999998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0.28799999999999998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0.28799999999999998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0.28799999999999998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0.29199999999999998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0.28799999999999998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0.28799999999999998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0.28799999999999998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0.28799999999999998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0.28799999999999998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0.28799999999999998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0.28799999999999998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0.28799999999999998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0.28799999999999998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0.02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5.1999999999999998E-2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0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6.8000000000000005E-2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0.1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0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0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0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0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0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58.02</v>
      </c>
      <c r="D14146" s="38">
        <f t="shared" si="223"/>
        <v>58.02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56</v>
      </c>
      <c r="D14147" s="38">
        <f t="shared" si="223"/>
        <v>56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46.015999999999998</v>
      </c>
      <c r="D14148" s="38">
        <f t="shared" si="223"/>
        <v>46.015999999999998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38.984000000000002</v>
      </c>
      <c r="D14149" s="38">
        <f t="shared" si="223"/>
        <v>38.984000000000002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24.448</v>
      </c>
      <c r="D14150" s="38">
        <f t="shared" si="223"/>
        <v>24.448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3.3119999999999998</v>
      </c>
      <c r="D14151" s="38">
        <f t="shared" ref="D14151:D14214" si="224">IF(OR(WEEKDAY(A14151,11)=6,WEEKDAY(A14151,11)=7)=TRUE, 0,IF(AND(B14151-$O$4&gt;0=TRUE,B14151-$P$4&gt;0=FALSE),C14151,0))</f>
        <v>3.3119999999999998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30.428000000000001</v>
      </c>
      <c r="D14152" s="38">
        <f t="shared" si="224"/>
        <v>30.428000000000001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35.171999999999997</v>
      </c>
      <c r="D14153" s="38">
        <f t="shared" si="224"/>
        <v>35.171999999999997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28.648</v>
      </c>
      <c r="D14154" s="38">
        <f t="shared" si="224"/>
        <v>28.648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47.46</v>
      </c>
      <c r="D14155" s="38">
        <f t="shared" si="224"/>
        <v>47.46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38.787999999999997</v>
      </c>
      <c r="D14156" s="38">
        <f t="shared" si="224"/>
        <v>38.787999999999997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47.64</v>
      </c>
      <c r="D14157" s="38">
        <f t="shared" si="224"/>
        <v>47.64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28.923999999999999</v>
      </c>
      <c r="D14158" s="38">
        <f t="shared" si="224"/>
        <v>28.923999999999999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30.571999999999999</v>
      </c>
      <c r="D14159" s="38">
        <f t="shared" si="224"/>
        <v>30.571999999999999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38.847999999999999</v>
      </c>
      <c r="D14160" s="38">
        <f t="shared" si="224"/>
        <v>38.847999999999999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49.972000000000001</v>
      </c>
      <c r="D14161" s="38">
        <f t="shared" si="224"/>
        <v>49.972000000000001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38.344000000000001</v>
      </c>
      <c r="D14162" s="38">
        <f t="shared" si="224"/>
        <v>38.344000000000001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51.652000000000001</v>
      </c>
      <c r="D14163" s="38">
        <f t="shared" si="224"/>
        <v>51.652000000000001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43.96</v>
      </c>
      <c r="D14164" s="38">
        <f t="shared" si="224"/>
        <v>43.96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47.728000000000002</v>
      </c>
      <c r="D14165" s="38">
        <f t="shared" si="224"/>
        <v>47.728000000000002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58.42</v>
      </c>
      <c r="D14166" s="38">
        <f t="shared" si="224"/>
        <v>58.42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54.728000000000002</v>
      </c>
      <c r="D14167" s="38">
        <f t="shared" si="224"/>
        <v>54.728000000000002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30.768000000000001</v>
      </c>
      <c r="D14168" s="38">
        <f t="shared" si="224"/>
        <v>30.768000000000001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0</v>
      </c>
      <c r="D14169" s="38">
        <f t="shared" si="224"/>
        <v>0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12.316000000000001</v>
      </c>
      <c r="D14170" s="38">
        <f t="shared" si="224"/>
        <v>12.316000000000001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5.2119999999999997</v>
      </c>
      <c r="D14171" s="38">
        <f t="shared" si="224"/>
        <v>5.2119999999999997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9.3239999999999998</v>
      </c>
      <c r="D14172" s="38">
        <f t="shared" si="224"/>
        <v>9.3239999999999998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0.68799999999999994</v>
      </c>
      <c r="D14173" s="38">
        <f t="shared" si="224"/>
        <v>0.68799999999999994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3.6640000000000001</v>
      </c>
      <c r="D14174" s="38">
        <f t="shared" si="224"/>
        <v>3.6640000000000001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0.996</v>
      </c>
      <c r="D14175" s="38">
        <f t="shared" si="224"/>
        <v>0.996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0</v>
      </c>
      <c r="D14176" s="38">
        <f t="shared" si="224"/>
        <v>0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0</v>
      </c>
      <c r="D14177" s="38">
        <f t="shared" si="224"/>
        <v>0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0</v>
      </c>
      <c r="D14178" s="38">
        <f t="shared" si="224"/>
        <v>0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0</v>
      </c>
      <c r="D14179" s="38">
        <f t="shared" si="224"/>
        <v>0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0</v>
      </c>
      <c r="D14180" s="38">
        <f t="shared" si="224"/>
        <v>0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0</v>
      </c>
      <c r="D14181" s="38">
        <f t="shared" si="224"/>
        <v>0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0</v>
      </c>
      <c r="D14182" s="38">
        <f t="shared" si="224"/>
        <v>0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0</v>
      </c>
      <c r="D14183" s="38">
        <f t="shared" si="224"/>
        <v>0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0</v>
      </c>
      <c r="D14184" s="38">
        <f t="shared" si="224"/>
        <v>0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0</v>
      </c>
      <c r="D14185" s="38">
        <f t="shared" si="224"/>
        <v>0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0</v>
      </c>
      <c r="D14186" s="38">
        <f t="shared" si="224"/>
        <v>0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0</v>
      </c>
      <c r="D14187" s="38">
        <f t="shared" si="224"/>
        <v>0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0</v>
      </c>
      <c r="D14188" s="38">
        <f t="shared" si="224"/>
        <v>0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0</v>
      </c>
      <c r="D14189" s="38">
        <f t="shared" si="224"/>
        <v>0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0</v>
      </c>
      <c r="D14190" s="38">
        <f t="shared" si="224"/>
        <v>0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0</v>
      </c>
      <c r="D14191" s="38">
        <f t="shared" si="224"/>
        <v>0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0</v>
      </c>
      <c r="D14192" s="38">
        <f t="shared" si="224"/>
        <v>0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0</v>
      </c>
      <c r="D14193" s="38">
        <f t="shared" si="224"/>
        <v>0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0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0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0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0.34799999999999998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0.71199999999999997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0.28399999999999997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0.29199999999999998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0.29199999999999998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0.29199999999999998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0.29199999999999998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0.29199999999999998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0.29199999999999998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0.29199999999999998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0.29199999999999998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0.29199999999999998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0.28799999999999998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0.29199999999999998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0.29199999999999998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0.29199999999999998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0.29199999999999998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0.29199999999999998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0.29199999999999998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0.29199999999999998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0.29199999999999998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0.29199999999999998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0.29199999999999998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0.29199999999999998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0.29199999999999998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0.29199999999999998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0.29199999999999998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0.29199999999999998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0.29199999999999998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0.29199999999999998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0.29199999999999998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0.29199999999999998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0.29199999999999998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0.29199999999999998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0.1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0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0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0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0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0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0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0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0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0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0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42.811999999999998</v>
      </c>
      <c r="D14242" s="38">
        <f t="shared" si="225"/>
        <v>42.811999999999998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13.24</v>
      </c>
      <c r="D14243" s="38">
        <f t="shared" si="225"/>
        <v>13.24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0</v>
      </c>
      <c r="D14244" s="38">
        <f t="shared" si="225"/>
        <v>0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0</v>
      </c>
      <c r="D14245" s="38">
        <f t="shared" si="225"/>
        <v>0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0</v>
      </c>
      <c r="D14246" s="38">
        <f t="shared" si="225"/>
        <v>0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0.06</v>
      </c>
      <c r="D14247" s="38">
        <f t="shared" si="225"/>
        <v>0.06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0.70399999999999996</v>
      </c>
      <c r="D14248" s="38">
        <f t="shared" si="225"/>
        <v>0.70399999999999996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3.8439999999999999</v>
      </c>
      <c r="D14249" s="38">
        <f t="shared" si="225"/>
        <v>3.8439999999999999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0.20799999999999999</v>
      </c>
      <c r="D14250" s="38">
        <f t="shared" si="225"/>
        <v>0.20799999999999999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2.7280000000000002</v>
      </c>
      <c r="D14251" s="38">
        <f t="shared" si="225"/>
        <v>2.7280000000000002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0</v>
      </c>
      <c r="D14252" s="38">
        <f t="shared" si="225"/>
        <v>0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6.4560000000000004</v>
      </c>
      <c r="D14253" s="38">
        <f t="shared" si="225"/>
        <v>6.4560000000000004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1.2E-2</v>
      </c>
      <c r="D14254" s="38">
        <f t="shared" si="225"/>
        <v>1.2E-2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0</v>
      </c>
      <c r="D14255" s="38">
        <f t="shared" si="225"/>
        <v>0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0</v>
      </c>
      <c r="D14256" s="38">
        <f t="shared" si="225"/>
        <v>0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0</v>
      </c>
      <c r="D14257" s="38">
        <f t="shared" si="225"/>
        <v>0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0</v>
      </c>
      <c r="D14258" s="38">
        <f t="shared" si="225"/>
        <v>0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0</v>
      </c>
      <c r="D14259" s="38">
        <f t="shared" si="225"/>
        <v>0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0</v>
      </c>
      <c r="D14260" s="38">
        <f t="shared" si="225"/>
        <v>0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0</v>
      </c>
      <c r="D14261" s="38">
        <f t="shared" si="225"/>
        <v>0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0</v>
      </c>
      <c r="D14262" s="38">
        <f t="shared" si="225"/>
        <v>0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0</v>
      </c>
      <c r="D14263" s="38">
        <f t="shared" si="225"/>
        <v>0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0</v>
      </c>
      <c r="D14264" s="38">
        <f t="shared" si="225"/>
        <v>0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0</v>
      </c>
      <c r="D14265" s="38">
        <f t="shared" si="225"/>
        <v>0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0</v>
      </c>
      <c r="D14266" s="38">
        <f t="shared" si="225"/>
        <v>0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0</v>
      </c>
      <c r="D14267" s="38">
        <f t="shared" si="225"/>
        <v>0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0</v>
      </c>
      <c r="D14268" s="38">
        <f t="shared" si="225"/>
        <v>0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0</v>
      </c>
      <c r="D14269" s="38">
        <f t="shared" si="225"/>
        <v>0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0</v>
      </c>
      <c r="D14270" s="38">
        <f t="shared" si="225"/>
        <v>0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0</v>
      </c>
      <c r="D14271" s="38">
        <f t="shared" si="225"/>
        <v>0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0</v>
      </c>
      <c r="D14272" s="38">
        <f t="shared" si="225"/>
        <v>0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0</v>
      </c>
      <c r="D14273" s="38">
        <f t="shared" si="225"/>
        <v>0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0</v>
      </c>
      <c r="D14274" s="38">
        <f t="shared" si="225"/>
        <v>0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0</v>
      </c>
      <c r="D14275" s="38">
        <f t="shared" si="225"/>
        <v>0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0</v>
      </c>
      <c r="D14276" s="38">
        <f t="shared" si="225"/>
        <v>0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0</v>
      </c>
      <c r="D14277" s="38">
        <f t="shared" si="225"/>
        <v>0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0</v>
      </c>
      <c r="D14278" s="38">
        <f t="shared" si="225"/>
        <v>0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0</v>
      </c>
      <c r="D14279" s="38">
        <f t="shared" ref="D14279:D14342" si="226">IF(OR(WEEKDAY(A14279,11)=6,WEEKDAY(A14279,11)=7)=TRUE, 0,IF(AND(B14279-$O$4&gt;0=TRUE,B14279-$P$4&gt;0=FALSE),C14279,0))</f>
        <v>0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0</v>
      </c>
      <c r="D14280" s="38">
        <f t="shared" si="226"/>
        <v>0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0</v>
      </c>
      <c r="D14281" s="38">
        <f t="shared" si="226"/>
        <v>0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0</v>
      </c>
      <c r="D14282" s="38">
        <f t="shared" si="226"/>
        <v>0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0</v>
      </c>
      <c r="D14283" s="38">
        <f t="shared" si="226"/>
        <v>0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0</v>
      </c>
      <c r="D14284" s="38">
        <f t="shared" si="226"/>
        <v>0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0</v>
      </c>
      <c r="D14285" s="38">
        <f t="shared" si="226"/>
        <v>0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0</v>
      </c>
      <c r="D14286" s="38">
        <f t="shared" si="226"/>
        <v>0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0</v>
      </c>
      <c r="D14287" s="38">
        <f t="shared" si="226"/>
        <v>0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0</v>
      </c>
      <c r="D14288" s="38">
        <f t="shared" si="226"/>
        <v>0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0</v>
      </c>
      <c r="D14289" s="38">
        <f t="shared" si="226"/>
        <v>0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0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0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0.06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0.51200000000000001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0.64400000000000002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0.28799999999999998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0.28799999999999998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0.29199999999999998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0.28799999999999998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0.28799999999999998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0.28799999999999998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0.28799999999999998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0.28799999999999998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0.28799999999999998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0.28799999999999998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0.28799999999999998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0.28799999999999998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0.28799999999999998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0.28799999999999998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0.28799999999999998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0.28799999999999998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0.28799999999999998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0.28799999999999998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0.28799999999999998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0.28799999999999998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0.28799999999999998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0.28799999999999998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0.28799999999999998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0.28799999999999998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0.28799999999999998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0.28799999999999998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0.28799999999999998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0.28799999999999998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0.28799999999999998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0.28799999999999998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0.28799999999999998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0.28799999999999998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0.28799999999999998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0.22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0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0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0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0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0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0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0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0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0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24.736000000000001</v>
      </c>
      <c r="D14338" s="38">
        <f t="shared" si="226"/>
        <v>24.736000000000001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25.015999999999998</v>
      </c>
      <c r="D14339" s="38">
        <f t="shared" si="226"/>
        <v>25.015999999999998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15.696</v>
      </c>
      <c r="D14340" s="38">
        <f t="shared" si="226"/>
        <v>15.696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15.484</v>
      </c>
      <c r="D14341" s="38">
        <f t="shared" si="226"/>
        <v>15.484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4.008</v>
      </c>
      <c r="D14342" s="38">
        <f t="shared" si="226"/>
        <v>4.008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0</v>
      </c>
      <c r="D14343" s="38">
        <f t="shared" ref="D14343:D14406" si="227">IF(OR(WEEKDAY(A14343,11)=6,WEEKDAY(A14343,11)=7)=TRUE, 0,IF(AND(B14343-$O$4&gt;0=TRUE,B14343-$P$4&gt;0=FALSE),C14343,0))</f>
        <v>0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0</v>
      </c>
      <c r="D14344" s="38">
        <f t="shared" si="227"/>
        <v>0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0</v>
      </c>
      <c r="D14345" s="38">
        <f t="shared" si="227"/>
        <v>0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0</v>
      </c>
      <c r="D14346" s="38">
        <f t="shared" si="227"/>
        <v>0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0</v>
      </c>
      <c r="D14347" s="38">
        <f t="shared" si="227"/>
        <v>0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0.67600000000000005</v>
      </c>
      <c r="D14348" s="38">
        <f t="shared" si="227"/>
        <v>0.67600000000000005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2.6160000000000001</v>
      </c>
      <c r="D14349" s="38">
        <f t="shared" si="227"/>
        <v>2.6160000000000001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15.64</v>
      </c>
      <c r="D14350" s="38">
        <f t="shared" si="227"/>
        <v>15.64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2.8719999999999999</v>
      </c>
      <c r="D14351" s="38">
        <f t="shared" si="227"/>
        <v>2.8719999999999999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13.592000000000001</v>
      </c>
      <c r="D14352" s="38">
        <f t="shared" si="227"/>
        <v>13.592000000000001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0.24399999999999999</v>
      </c>
      <c r="D14353" s="38">
        <f t="shared" si="227"/>
        <v>0.24399999999999999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1.3080000000000001</v>
      </c>
      <c r="D14354" s="38">
        <f t="shared" si="227"/>
        <v>1.3080000000000001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8.4000000000000005E-2</v>
      </c>
      <c r="D14355" s="38">
        <f t="shared" si="227"/>
        <v>8.4000000000000005E-2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2.3639999999999999</v>
      </c>
      <c r="D14356" s="38">
        <f t="shared" si="227"/>
        <v>2.3639999999999999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8.7959999999999994</v>
      </c>
      <c r="D14357" s="38">
        <f t="shared" si="227"/>
        <v>8.7959999999999994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2.8839999999999999</v>
      </c>
      <c r="D14358" s="38">
        <f t="shared" si="227"/>
        <v>2.8839999999999999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5.72</v>
      </c>
      <c r="D14359" s="38">
        <f t="shared" si="227"/>
        <v>5.72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2.3439999999999999</v>
      </c>
      <c r="D14360" s="38">
        <f t="shared" si="227"/>
        <v>2.3439999999999999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3.048</v>
      </c>
      <c r="D14361" s="38">
        <f t="shared" si="227"/>
        <v>3.048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2.8159999999999998</v>
      </c>
      <c r="D14362" s="38">
        <f t="shared" si="227"/>
        <v>2.8159999999999998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4.8000000000000001E-2</v>
      </c>
      <c r="D14363" s="38">
        <f t="shared" si="227"/>
        <v>4.8000000000000001E-2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0</v>
      </c>
      <c r="D14364" s="38">
        <f t="shared" si="227"/>
        <v>0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0</v>
      </c>
      <c r="D14365" s="38">
        <f t="shared" si="227"/>
        <v>0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0</v>
      </c>
      <c r="D14366" s="38">
        <f t="shared" si="227"/>
        <v>0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0</v>
      </c>
      <c r="D14367" s="38">
        <f t="shared" si="227"/>
        <v>0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0.68400000000000005</v>
      </c>
      <c r="D14368" s="38">
        <f t="shared" si="227"/>
        <v>0.68400000000000005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0</v>
      </c>
      <c r="D14369" s="38">
        <f t="shared" si="227"/>
        <v>0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8.7999999999999995E-2</v>
      </c>
      <c r="D14370" s="38">
        <f t="shared" si="227"/>
        <v>8.7999999999999995E-2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0</v>
      </c>
      <c r="D14371" s="38">
        <f t="shared" si="227"/>
        <v>0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0.32800000000000001</v>
      </c>
      <c r="D14372" s="38">
        <f t="shared" si="227"/>
        <v>0.32800000000000001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1.776</v>
      </c>
      <c r="D14373" s="38">
        <f t="shared" si="227"/>
        <v>1.776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0</v>
      </c>
      <c r="D14374" s="38">
        <f t="shared" si="227"/>
        <v>0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0</v>
      </c>
      <c r="D14375" s="38">
        <f t="shared" si="227"/>
        <v>0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0</v>
      </c>
      <c r="D14376" s="38">
        <f t="shared" si="227"/>
        <v>0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0</v>
      </c>
      <c r="D14377" s="38">
        <f t="shared" si="227"/>
        <v>0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0</v>
      </c>
      <c r="D14378" s="38">
        <f t="shared" si="227"/>
        <v>0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0</v>
      </c>
      <c r="D14379" s="38">
        <f t="shared" si="227"/>
        <v>0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0</v>
      </c>
      <c r="D14380" s="38">
        <f t="shared" si="227"/>
        <v>0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0</v>
      </c>
      <c r="D14381" s="38">
        <f t="shared" si="227"/>
        <v>0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0</v>
      </c>
      <c r="D14382" s="38">
        <f t="shared" si="227"/>
        <v>0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0</v>
      </c>
      <c r="D14383" s="38">
        <f t="shared" si="227"/>
        <v>0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0</v>
      </c>
      <c r="D14384" s="38">
        <f t="shared" si="227"/>
        <v>0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0</v>
      </c>
      <c r="D14385" s="38">
        <f t="shared" si="227"/>
        <v>0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0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0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0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8.0000000000000002E-3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0.33200000000000002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0.61199999999999999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0.28399999999999997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0.28399999999999997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0.28399999999999997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0.28399999999999997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0.28399999999999997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0.28399999999999997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0.28399999999999997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0.28399999999999997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0.28399999999999997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0.28399999999999997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0.28399999999999997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0.28399999999999997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0.28399999999999997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0.28399999999999997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0.28399999999999997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0.28399999999999997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0.28399999999999997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0.28399999999999997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0.28399999999999997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0.28399999999999997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0.28399999999999997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0.28399999999999997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0.28399999999999997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0.28399999999999997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0.28399999999999997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0.28399999999999997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0.28399999999999997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0.28399999999999997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0.28399999999999997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0.28399999999999997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0.28399999999999997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0.17599999999999999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0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0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0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0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0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0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0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0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0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0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8.0359999999999996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5.3040000000000003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2.996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0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0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2.028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0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0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0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0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0.16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0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0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0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0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0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0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0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0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0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0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0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0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1.8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7.8520000000000003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0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0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0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0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0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0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0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0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0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0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0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0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0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0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0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0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10.843999999999999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17.096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25.884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32.5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28.984000000000002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28.236000000000001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32.488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38.936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42.188000000000002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43.128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45.472000000000001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46.031999999999996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45.86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44.844000000000001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45.712000000000003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45.72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45.723999999999997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44.835999999999999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45.707999999999998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45.688000000000002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37.988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0.28399999999999997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0.28399999999999997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0.28399999999999997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0.28399999999999997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0.28399999999999997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0.28399999999999997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0.28399999999999997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0.28399999999999997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0.28399999999999997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0.33200000000000002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0.3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17.635999999999999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45.58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45.66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45.415999999999997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45.107999999999997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9.1560000000000006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0.28399999999999997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0.28399999999999997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0.28399999999999997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0.28399999999999997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0.28399999999999997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0.28399999999999997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0.16800000000000001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0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0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0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0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0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0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0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0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0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0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0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0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0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0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0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0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0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0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0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0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0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0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0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0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0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0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0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0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0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0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0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0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0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0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0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0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0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0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0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0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0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0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0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0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0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0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0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0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0.376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0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41.932000000000002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39.003999999999998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37.828000000000003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55.832000000000001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62.567999999999998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62.98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65.152000000000001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67.12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62.991999999999997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68.524000000000001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57.972000000000001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43.612000000000002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46.116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46.095999999999997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45.808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44.896000000000001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45.764000000000003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45.74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45.28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45.375999999999998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45.752000000000002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45.747999999999998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44.884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45.731999999999999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45.74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45.728000000000002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44.851999999999997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45.728000000000002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45.716000000000001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45.295999999999999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45.436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45.835999999999999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35.548000000000002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0.28399999999999997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0.28399999999999997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0.28399999999999997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0.28799999999999998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0.28399999999999997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0.28399999999999997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0.28799999999999998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27.108000000000001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45.591999999999999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45.667999999999999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44.896000000000001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23.431999999999999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0.28799999999999998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0.192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0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0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0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0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0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0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0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0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0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0</v>
      </c>
      <c r="D14626" s="38">
        <f t="shared" si="231"/>
        <v>0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0</v>
      </c>
      <c r="D14627" s="38">
        <f t="shared" si="231"/>
        <v>0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0</v>
      </c>
      <c r="D14628" s="38">
        <f t="shared" si="231"/>
        <v>0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19.391999999999999</v>
      </c>
      <c r="D14629" s="38">
        <f t="shared" si="231"/>
        <v>19.391999999999999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34.520000000000003</v>
      </c>
      <c r="D14630" s="38">
        <f t="shared" si="231"/>
        <v>34.520000000000003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35.247999999999998</v>
      </c>
      <c r="D14631" s="38">
        <f t="shared" si="231"/>
        <v>35.247999999999998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28.135999999999999</v>
      </c>
      <c r="D14632" s="38">
        <f t="shared" si="231"/>
        <v>28.135999999999999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44.94</v>
      </c>
      <c r="D14633" s="38">
        <f t="shared" si="231"/>
        <v>44.94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38.692</v>
      </c>
      <c r="D14634" s="38">
        <f t="shared" si="231"/>
        <v>38.692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17.399999999999999</v>
      </c>
      <c r="D14635" s="38">
        <f t="shared" si="231"/>
        <v>17.399999999999999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40.103999999999999</v>
      </c>
      <c r="D14636" s="38">
        <f t="shared" si="231"/>
        <v>40.103999999999999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35.968000000000004</v>
      </c>
      <c r="D14637" s="38">
        <f t="shared" si="231"/>
        <v>35.968000000000004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12.68</v>
      </c>
      <c r="D14638" s="38">
        <f t="shared" si="231"/>
        <v>12.68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0</v>
      </c>
      <c r="D14639" s="38">
        <f t="shared" si="231"/>
        <v>0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0.83199999999999996</v>
      </c>
      <c r="D14640" s="38">
        <f t="shared" si="231"/>
        <v>0.83199999999999996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0.216</v>
      </c>
      <c r="D14641" s="38">
        <f t="shared" si="231"/>
        <v>0.216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3.7320000000000002</v>
      </c>
      <c r="D14642" s="38">
        <f t="shared" si="231"/>
        <v>3.7320000000000002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10.488</v>
      </c>
      <c r="D14643" s="38">
        <f t="shared" si="231"/>
        <v>10.488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13.092000000000001</v>
      </c>
      <c r="D14644" s="38">
        <f t="shared" si="231"/>
        <v>13.092000000000001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0</v>
      </c>
      <c r="D14645" s="38">
        <f t="shared" si="231"/>
        <v>0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0</v>
      </c>
      <c r="D14646" s="38">
        <f t="shared" si="231"/>
        <v>0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0</v>
      </c>
      <c r="D14647" s="38">
        <f t="shared" si="231"/>
        <v>0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0</v>
      </c>
      <c r="D14648" s="38">
        <f t="shared" si="231"/>
        <v>0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0</v>
      </c>
      <c r="D14649" s="38">
        <f t="shared" si="231"/>
        <v>0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0</v>
      </c>
      <c r="D14650" s="38">
        <f t="shared" si="231"/>
        <v>0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0</v>
      </c>
      <c r="D14651" s="38">
        <f t="shared" si="231"/>
        <v>0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0</v>
      </c>
      <c r="D14652" s="38">
        <f t="shared" si="231"/>
        <v>0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0</v>
      </c>
      <c r="D14653" s="38">
        <f t="shared" si="231"/>
        <v>0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0</v>
      </c>
      <c r="D14654" s="38">
        <f t="shared" si="231"/>
        <v>0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0</v>
      </c>
      <c r="D14655" s="38">
        <f t="shared" si="231"/>
        <v>0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0</v>
      </c>
      <c r="D14656" s="38">
        <f t="shared" si="231"/>
        <v>0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0</v>
      </c>
      <c r="D14657" s="38">
        <f t="shared" si="231"/>
        <v>0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0</v>
      </c>
      <c r="D14658" s="38">
        <f t="shared" si="231"/>
        <v>0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4.6360000000000001</v>
      </c>
      <c r="D14659" s="38">
        <f t="shared" si="231"/>
        <v>4.6360000000000001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55.911999999999999</v>
      </c>
      <c r="D14660" s="38">
        <f t="shared" si="231"/>
        <v>55.911999999999999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69.555999999999997</v>
      </c>
      <c r="D14661" s="38">
        <f t="shared" si="231"/>
        <v>69.555999999999997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73.308000000000007</v>
      </c>
      <c r="D14662" s="38">
        <f t="shared" si="231"/>
        <v>73.308000000000007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75.239999999999995</v>
      </c>
      <c r="D14663" s="38">
        <f t="shared" ref="D14663:D14726" si="232">IF(OR(WEEKDAY(A14663,11)=6,WEEKDAY(A14663,11)=7)=TRUE, 0,IF(AND(B14663-$O$4&gt;0=TRUE,B14663-$P$4&gt;0=FALSE),C14663,0))</f>
        <v>75.239999999999995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76.132000000000005</v>
      </c>
      <c r="D14664" s="38">
        <f t="shared" si="232"/>
        <v>76.132000000000005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72.44</v>
      </c>
      <c r="D14665" s="38">
        <f t="shared" si="232"/>
        <v>72.44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59.067999999999998</v>
      </c>
      <c r="D14666" s="38">
        <f t="shared" si="232"/>
        <v>59.067999999999998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54.195999999999998</v>
      </c>
      <c r="D14667" s="38">
        <f t="shared" si="232"/>
        <v>54.195999999999998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33.451999999999998</v>
      </c>
      <c r="D14668" s="38">
        <f t="shared" si="232"/>
        <v>33.451999999999998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32.636000000000003</v>
      </c>
      <c r="D14669" s="38">
        <f t="shared" si="232"/>
        <v>32.636000000000003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0.35599999999999998</v>
      </c>
      <c r="D14670" s="38">
        <f t="shared" si="232"/>
        <v>0.35599999999999998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0</v>
      </c>
      <c r="D14671" s="38">
        <f t="shared" si="232"/>
        <v>0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0</v>
      </c>
      <c r="D14672" s="38">
        <f t="shared" si="232"/>
        <v>0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0</v>
      </c>
      <c r="D14673" s="38">
        <f t="shared" si="232"/>
        <v>0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0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0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0.30399999999999999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0.48799999999999999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0.252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0.26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0.26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0.26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0.26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0.26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0.26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0.26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0.26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0.26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0.26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0.26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0.26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0.26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0.26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0.26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0.26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0.26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0.26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0.26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0.26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0.26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0.26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0.26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0.26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0.26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0.26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0.26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0.26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0.26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0.26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0.26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0.26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0.25600000000000001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0.02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0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0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0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0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0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0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0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0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0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56.752000000000002</v>
      </c>
      <c r="D14722" s="38">
        <f t="shared" si="232"/>
        <v>56.752000000000002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55.372</v>
      </c>
      <c r="D14723" s="38">
        <f t="shared" si="232"/>
        <v>55.372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34.503999999999998</v>
      </c>
      <c r="D14724" s="38">
        <f t="shared" si="232"/>
        <v>34.503999999999998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26.084</v>
      </c>
      <c r="D14725" s="38">
        <f t="shared" si="232"/>
        <v>26.084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20.603999999999999</v>
      </c>
      <c r="D14726" s="38">
        <f t="shared" si="232"/>
        <v>20.603999999999999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3.6040000000000001</v>
      </c>
      <c r="D14727" s="38">
        <f t="shared" ref="D14727:D14790" si="233">IF(OR(WEEKDAY(A14727,11)=6,WEEKDAY(A14727,11)=7)=TRUE, 0,IF(AND(B14727-$O$4&gt;0=TRUE,B14727-$P$4&gt;0=FALSE),C14727,0))</f>
        <v>3.6040000000000001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4.3959999999999999</v>
      </c>
      <c r="D14728" s="38">
        <f t="shared" si="233"/>
        <v>4.3959999999999999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0.97199999999999998</v>
      </c>
      <c r="D14729" s="38">
        <f t="shared" si="233"/>
        <v>0.97199999999999998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0</v>
      </c>
      <c r="D14730" s="38">
        <f t="shared" si="233"/>
        <v>0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0</v>
      </c>
      <c r="D14731" s="38">
        <f t="shared" si="233"/>
        <v>0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0.77200000000000002</v>
      </c>
      <c r="D14732" s="38">
        <f t="shared" si="233"/>
        <v>0.77200000000000002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5.1999999999999998E-2</v>
      </c>
      <c r="D14733" s="38">
        <f t="shared" si="233"/>
        <v>5.1999999999999998E-2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0</v>
      </c>
      <c r="D14734" s="38">
        <f t="shared" si="233"/>
        <v>0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0</v>
      </c>
      <c r="D14735" s="38">
        <f t="shared" si="233"/>
        <v>0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0</v>
      </c>
      <c r="D14736" s="38">
        <f t="shared" si="233"/>
        <v>0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0</v>
      </c>
      <c r="D14737" s="38">
        <f t="shared" si="233"/>
        <v>0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0</v>
      </c>
      <c r="D14738" s="38">
        <f t="shared" si="233"/>
        <v>0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0</v>
      </c>
      <c r="D14739" s="38">
        <f t="shared" si="233"/>
        <v>0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0</v>
      </c>
      <c r="D14740" s="38">
        <f t="shared" si="233"/>
        <v>0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0.14399999999999999</v>
      </c>
      <c r="D14741" s="38">
        <f t="shared" si="233"/>
        <v>0.14399999999999999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0</v>
      </c>
      <c r="D14742" s="38">
        <f t="shared" si="233"/>
        <v>0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0</v>
      </c>
      <c r="D14743" s="38">
        <f t="shared" si="233"/>
        <v>0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0</v>
      </c>
      <c r="D14744" s="38">
        <f t="shared" si="233"/>
        <v>0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0</v>
      </c>
      <c r="D14745" s="38">
        <f t="shared" si="233"/>
        <v>0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0</v>
      </c>
      <c r="D14746" s="38">
        <f t="shared" si="233"/>
        <v>0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0</v>
      </c>
      <c r="D14747" s="38">
        <f t="shared" si="233"/>
        <v>0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0</v>
      </c>
      <c r="D14748" s="38">
        <f t="shared" si="233"/>
        <v>0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0</v>
      </c>
      <c r="D14749" s="38">
        <f t="shared" si="233"/>
        <v>0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0</v>
      </c>
      <c r="D14750" s="38">
        <f t="shared" si="233"/>
        <v>0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0</v>
      </c>
      <c r="D14751" s="38">
        <f t="shared" si="233"/>
        <v>0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0</v>
      </c>
      <c r="D14752" s="38">
        <f t="shared" si="233"/>
        <v>0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0</v>
      </c>
      <c r="D14753" s="38">
        <f t="shared" si="233"/>
        <v>0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0</v>
      </c>
      <c r="D14754" s="38">
        <f t="shared" si="233"/>
        <v>0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0</v>
      </c>
      <c r="D14755" s="38">
        <f t="shared" si="233"/>
        <v>0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0</v>
      </c>
      <c r="D14756" s="38">
        <f t="shared" si="233"/>
        <v>0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0</v>
      </c>
      <c r="D14757" s="38">
        <f t="shared" si="233"/>
        <v>0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0</v>
      </c>
      <c r="D14758" s="38">
        <f t="shared" si="233"/>
        <v>0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0</v>
      </c>
      <c r="D14759" s="38">
        <f t="shared" si="233"/>
        <v>0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0</v>
      </c>
      <c r="D14760" s="38">
        <f t="shared" si="233"/>
        <v>0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0</v>
      </c>
      <c r="D14761" s="38">
        <f t="shared" si="233"/>
        <v>0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0</v>
      </c>
      <c r="D14762" s="38">
        <f t="shared" si="233"/>
        <v>0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0</v>
      </c>
      <c r="D14763" s="38">
        <f t="shared" si="233"/>
        <v>0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0</v>
      </c>
      <c r="D14764" s="38">
        <f t="shared" si="233"/>
        <v>0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0</v>
      </c>
      <c r="D14765" s="38">
        <f t="shared" si="233"/>
        <v>0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0</v>
      </c>
      <c r="D14766" s="38">
        <f t="shared" si="233"/>
        <v>0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0</v>
      </c>
      <c r="D14767" s="38">
        <f t="shared" si="233"/>
        <v>0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0</v>
      </c>
      <c r="D14768" s="38">
        <f t="shared" si="233"/>
        <v>0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0</v>
      </c>
      <c r="D14769" s="38">
        <f t="shared" si="233"/>
        <v>0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0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0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0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0.06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0.57999999999999996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0.56000000000000005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0.26800000000000002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0.26800000000000002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0.26800000000000002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0.26800000000000002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0.26400000000000001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0.26800000000000002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0.26800000000000002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0.26400000000000001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0.26800000000000002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0.26400000000000001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0.26400000000000001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0.26400000000000001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0.26400000000000001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0.26400000000000001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0.26400000000000001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0.26400000000000001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0.26400000000000001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0.26400000000000001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0.26400000000000001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0.26400000000000001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0.26400000000000001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0.26400000000000001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0.26800000000000002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0.26400000000000001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0.26400000000000001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0.26800000000000002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0.26400000000000001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0.26800000000000002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0.26400000000000001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0.26800000000000002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0.26800000000000002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0.2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0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0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0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0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0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0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0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0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0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0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13.476000000000001</v>
      </c>
      <c r="D14818" s="38">
        <f t="shared" si="234"/>
        <v>13.476000000000001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4.2279999999999998</v>
      </c>
      <c r="D14819" s="38">
        <f t="shared" si="234"/>
        <v>4.2279999999999998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5.2119999999999997</v>
      </c>
      <c r="D14820" s="38">
        <f t="shared" si="234"/>
        <v>5.2119999999999997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7.992</v>
      </c>
      <c r="D14821" s="38">
        <f t="shared" si="234"/>
        <v>7.992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0.38400000000000001</v>
      </c>
      <c r="D14822" s="38">
        <f t="shared" si="234"/>
        <v>0.38400000000000001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0</v>
      </c>
      <c r="D14823" s="38">
        <f t="shared" si="234"/>
        <v>0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3.4119999999999999</v>
      </c>
      <c r="D14824" s="38">
        <f t="shared" si="234"/>
        <v>3.4119999999999999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4.6920000000000002</v>
      </c>
      <c r="D14825" s="38">
        <f t="shared" si="234"/>
        <v>4.6920000000000002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26.916</v>
      </c>
      <c r="D14826" s="38">
        <f t="shared" si="234"/>
        <v>26.916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25.66</v>
      </c>
      <c r="D14827" s="38">
        <f t="shared" si="234"/>
        <v>25.66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3.3679999999999999</v>
      </c>
      <c r="D14828" s="38">
        <f t="shared" si="234"/>
        <v>3.3679999999999999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32.655999999999999</v>
      </c>
      <c r="D14829" s="38">
        <f t="shared" si="234"/>
        <v>32.655999999999999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3.948</v>
      </c>
      <c r="D14830" s="38">
        <f t="shared" si="234"/>
        <v>3.948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0</v>
      </c>
      <c r="D14831" s="38">
        <f t="shared" si="234"/>
        <v>0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0</v>
      </c>
      <c r="D14832" s="38">
        <f t="shared" si="234"/>
        <v>0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0</v>
      </c>
      <c r="D14833" s="38">
        <f t="shared" si="234"/>
        <v>0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1.756</v>
      </c>
      <c r="D14834" s="38">
        <f t="shared" si="234"/>
        <v>1.756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0</v>
      </c>
      <c r="D14835" s="38">
        <f t="shared" si="234"/>
        <v>0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0</v>
      </c>
      <c r="D14836" s="38">
        <f t="shared" si="234"/>
        <v>0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0</v>
      </c>
      <c r="D14837" s="38">
        <f t="shared" si="234"/>
        <v>0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17.052</v>
      </c>
      <c r="D14838" s="38">
        <f t="shared" si="234"/>
        <v>17.052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1.476</v>
      </c>
      <c r="D14839" s="38">
        <f t="shared" si="234"/>
        <v>1.476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3.34</v>
      </c>
      <c r="D14840" s="38">
        <f t="shared" si="234"/>
        <v>3.34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21.448</v>
      </c>
      <c r="D14841" s="38">
        <f t="shared" si="234"/>
        <v>21.448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7.5439999999999996</v>
      </c>
      <c r="D14842" s="38">
        <f t="shared" si="234"/>
        <v>7.5439999999999996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0</v>
      </c>
      <c r="D14843" s="38">
        <f t="shared" si="234"/>
        <v>0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0</v>
      </c>
      <c r="D14844" s="38">
        <f t="shared" si="234"/>
        <v>0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0</v>
      </c>
      <c r="D14845" s="38">
        <f t="shared" si="234"/>
        <v>0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0</v>
      </c>
      <c r="D14846" s="38">
        <f t="shared" si="234"/>
        <v>0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0</v>
      </c>
      <c r="D14847" s="38">
        <f t="shared" si="234"/>
        <v>0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0</v>
      </c>
      <c r="D14848" s="38">
        <f t="shared" si="234"/>
        <v>0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0</v>
      </c>
      <c r="D14849" s="38">
        <f t="shared" si="234"/>
        <v>0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0</v>
      </c>
      <c r="D14850" s="38">
        <f t="shared" si="234"/>
        <v>0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0</v>
      </c>
      <c r="D14851" s="38">
        <f t="shared" si="234"/>
        <v>0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0</v>
      </c>
      <c r="D14852" s="38">
        <f t="shared" si="234"/>
        <v>0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0</v>
      </c>
      <c r="D14853" s="38">
        <f t="shared" si="234"/>
        <v>0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0</v>
      </c>
      <c r="D14854" s="38">
        <f t="shared" si="234"/>
        <v>0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0</v>
      </c>
      <c r="D14855" s="38">
        <f t="shared" ref="D14855:D14918" si="235">IF(OR(WEEKDAY(A14855,11)=6,WEEKDAY(A14855,11)=7)=TRUE, 0,IF(AND(B14855-$O$4&gt;0=TRUE,B14855-$P$4&gt;0=FALSE),C14855,0))</f>
        <v>0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0</v>
      </c>
      <c r="D14856" s="38">
        <f t="shared" si="235"/>
        <v>0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0</v>
      </c>
      <c r="D14857" s="38">
        <f t="shared" si="235"/>
        <v>0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0</v>
      </c>
      <c r="D14858" s="38">
        <f t="shared" si="235"/>
        <v>0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0</v>
      </c>
      <c r="D14859" s="38">
        <f t="shared" si="235"/>
        <v>0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0</v>
      </c>
      <c r="D14860" s="38">
        <f t="shared" si="235"/>
        <v>0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0.08</v>
      </c>
      <c r="D14861" s="38">
        <f t="shared" si="235"/>
        <v>0.08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0.248</v>
      </c>
      <c r="D14862" s="38">
        <f t="shared" si="235"/>
        <v>0.248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0</v>
      </c>
      <c r="D14863" s="38">
        <f t="shared" si="235"/>
        <v>0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0</v>
      </c>
      <c r="D14864" s="38">
        <f t="shared" si="235"/>
        <v>0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0.18</v>
      </c>
      <c r="D14865" s="38">
        <f t="shared" si="235"/>
        <v>0.18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0.40400000000000003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0.3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0.26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0.26400000000000001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0.26800000000000002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0.26800000000000002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0.26800000000000002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0.26800000000000002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0.26400000000000001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0.26400000000000001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0.26400000000000001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0.26400000000000001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0.26400000000000001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0.26400000000000001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0.26400000000000001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0.26400000000000001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0.26400000000000001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0.26400000000000001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0.26400000000000001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0.26800000000000002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0.26400000000000001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0.26800000000000002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0.26800000000000002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0.26400000000000001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0.26800000000000002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0.26800000000000002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0.26400000000000001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0.26800000000000002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0.26800000000000002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0.26400000000000001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0.26800000000000002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0.26400000000000001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0.26800000000000002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0.26800000000000002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0.26800000000000002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0.26800000000000002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0.26800000000000002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0.26800000000000002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1.6E-2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0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0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0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0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0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0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0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0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0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37.54</v>
      </c>
      <c r="D14914" s="38">
        <f t="shared" si="235"/>
        <v>37.54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34.932000000000002</v>
      </c>
      <c r="D14915" s="38">
        <f t="shared" si="235"/>
        <v>34.932000000000002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36.896000000000001</v>
      </c>
      <c r="D14916" s="38">
        <f t="shared" si="235"/>
        <v>36.896000000000001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43.084000000000003</v>
      </c>
      <c r="D14917" s="38">
        <f t="shared" si="235"/>
        <v>43.084000000000003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59.2</v>
      </c>
      <c r="D14918" s="38">
        <f t="shared" si="235"/>
        <v>59.2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53.887999999999998</v>
      </c>
      <c r="D14919" s="38">
        <f t="shared" ref="D14919:D14982" si="236">IF(OR(WEEKDAY(A14919,11)=6,WEEKDAY(A14919,11)=7)=TRUE, 0,IF(AND(B14919-$O$4&gt;0=TRUE,B14919-$P$4&gt;0=FALSE),C14919,0))</f>
        <v>53.887999999999998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57.183999999999997</v>
      </c>
      <c r="D14920" s="38">
        <f t="shared" si="236"/>
        <v>57.183999999999997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54.2</v>
      </c>
      <c r="D14921" s="38">
        <f t="shared" si="236"/>
        <v>54.2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43.408000000000001</v>
      </c>
      <c r="D14922" s="38">
        <f t="shared" si="236"/>
        <v>43.408000000000001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57.923999999999999</v>
      </c>
      <c r="D14923" s="38">
        <f t="shared" si="236"/>
        <v>57.923999999999999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64.983999999999995</v>
      </c>
      <c r="D14924" s="38">
        <f t="shared" si="236"/>
        <v>64.983999999999995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59.7</v>
      </c>
      <c r="D14925" s="38">
        <f t="shared" si="236"/>
        <v>59.7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27.228000000000002</v>
      </c>
      <c r="D14926" s="38">
        <f t="shared" si="236"/>
        <v>27.228000000000002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17.803999999999998</v>
      </c>
      <c r="D14927" s="38">
        <f t="shared" si="236"/>
        <v>17.803999999999998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4.1360000000000001</v>
      </c>
      <c r="D14928" s="38">
        <f t="shared" si="236"/>
        <v>4.1360000000000001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17.984000000000002</v>
      </c>
      <c r="D14929" s="38">
        <f t="shared" si="236"/>
        <v>17.984000000000002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0</v>
      </c>
      <c r="D14930" s="38">
        <f t="shared" si="236"/>
        <v>0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0.36799999999999999</v>
      </c>
      <c r="D14931" s="38">
        <f t="shared" si="236"/>
        <v>0.36799999999999999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0.104</v>
      </c>
      <c r="D14932" s="38">
        <f t="shared" si="236"/>
        <v>0.104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18.559999999999999</v>
      </c>
      <c r="D14933" s="38">
        <f t="shared" si="236"/>
        <v>18.559999999999999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28.98</v>
      </c>
      <c r="D14934" s="38">
        <f t="shared" si="236"/>
        <v>28.98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0.71599999999999997</v>
      </c>
      <c r="D14935" s="38">
        <f t="shared" si="236"/>
        <v>0.71599999999999997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0</v>
      </c>
      <c r="D14936" s="38">
        <f t="shared" si="236"/>
        <v>0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0</v>
      </c>
      <c r="D14937" s="38">
        <f t="shared" si="236"/>
        <v>0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0</v>
      </c>
      <c r="D14938" s="38">
        <f t="shared" si="236"/>
        <v>0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0</v>
      </c>
      <c r="D14939" s="38">
        <f t="shared" si="236"/>
        <v>0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0</v>
      </c>
      <c r="D14940" s="38">
        <f t="shared" si="236"/>
        <v>0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0</v>
      </c>
      <c r="D14941" s="38">
        <f t="shared" si="236"/>
        <v>0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0</v>
      </c>
      <c r="D14942" s="38">
        <f t="shared" si="236"/>
        <v>0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0</v>
      </c>
      <c r="D14943" s="38">
        <f t="shared" si="236"/>
        <v>0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0</v>
      </c>
      <c r="D14944" s="38">
        <f t="shared" si="236"/>
        <v>0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0</v>
      </c>
      <c r="D14945" s="38">
        <f t="shared" si="236"/>
        <v>0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0</v>
      </c>
      <c r="D14946" s="38">
        <f t="shared" si="236"/>
        <v>0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0</v>
      </c>
      <c r="D14947" s="38">
        <f t="shared" si="236"/>
        <v>0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0</v>
      </c>
      <c r="D14948" s="38">
        <f t="shared" si="236"/>
        <v>0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0</v>
      </c>
      <c r="D14949" s="38">
        <f t="shared" si="236"/>
        <v>0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0</v>
      </c>
      <c r="D14950" s="38">
        <f t="shared" si="236"/>
        <v>0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0</v>
      </c>
      <c r="D14951" s="38">
        <f t="shared" si="236"/>
        <v>0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0</v>
      </c>
      <c r="D14952" s="38">
        <f t="shared" si="236"/>
        <v>0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0</v>
      </c>
      <c r="D14953" s="38">
        <f t="shared" si="236"/>
        <v>0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0</v>
      </c>
      <c r="D14954" s="38">
        <f t="shared" si="236"/>
        <v>0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0</v>
      </c>
      <c r="D14955" s="38">
        <f t="shared" si="236"/>
        <v>0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0</v>
      </c>
      <c r="D14956" s="38">
        <f t="shared" si="236"/>
        <v>0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0</v>
      </c>
      <c r="D14957" s="38">
        <f t="shared" si="236"/>
        <v>0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0</v>
      </c>
      <c r="D14958" s="38">
        <f t="shared" si="236"/>
        <v>0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0</v>
      </c>
      <c r="D14959" s="38">
        <f t="shared" si="236"/>
        <v>0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0.16</v>
      </c>
      <c r="D14960" s="38">
        <f t="shared" si="236"/>
        <v>0.16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1.6E-2</v>
      </c>
      <c r="D14961" s="38">
        <f t="shared" si="236"/>
        <v>1.6E-2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0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0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0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0.152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0.67200000000000004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0.45200000000000001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0.26800000000000002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0.26800000000000002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0.26800000000000002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0.26800000000000002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0.26800000000000002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0.26800000000000002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0.26800000000000002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0.26800000000000002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0.26800000000000002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0.26800000000000002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0.26800000000000002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0.26800000000000002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0.26800000000000002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0.26800000000000002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0.26800000000000002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0.26800000000000002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0.26800000000000002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0.26800000000000002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0.26800000000000002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0.26800000000000002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0.26800000000000002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0.26800000000000002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0.26800000000000002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0.26800000000000002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0.26800000000000002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0.26800000000000002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0.26800000000000002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0.26800000000000002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0.26800000000000002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0.26800000000000002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0.26800000000000002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0.26800000000000002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1.6E-2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0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0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0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0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0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0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0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0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0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22.588000000000001</v>
      </c>
      <c r="D15010" s="38">
        <f t="shared" si="237"/>
        <v>22.588000000000001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34.332000000000001</v>
      </c>
      <c r="D15011" s="38">
        <f t="shared" si="237"/>
        <v>34.332000000000001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25.091999999999999</v>
      </c>
      <c r="D15012" s="38">
        <f t="shared" si="237"/>
        <v>25.091999999999999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18.98</v>
      </c>
      <c r="D15013" s="38">
        <f t="shared" si="237"/>
        <v>18.98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5.8920000000000003</v>
      </c>
      <c r="D15014" s="38">
        <f t="shared" si="237"/>
        <v>5.8920000000000003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10.564</v>
      </c>
      <c r="D15015" s="38">
        <f t="shared" si="237"/>
        <v>10.564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2.6120000000000001</v>
      </c>
      <c r="D15016" s="38">
        <f t="shared" si="237"/>
        <v>2.6120000000000001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0.56000000000000005</v>
      </c>
      <c r="D15017" s="38">
        <f t="shared" si="237"/>
        <v>0.56000000000000005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0.17599999999999999</v>
      </c>
      <c r="D15018" s="38">
        <f t="shared" si="237"/>
        <v>0.17599999999999999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0.94799999999999995</v>
      </c>
      <c r="D15019" s="38">
        <f t="shared" si="237"/>
        <v>0.94799999999999995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3.944</v>
      </c>
      <c r="D15020" s="38">
        <f t="shared" si="237"/>
        <v>3.944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5.68</v>
      </c>
      <c r="D15021" s="38">
        <f t="shared" si="237"/>
        <v>5.68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0.63600000000000001</v>
      </c>
      <c r="D15022" s="38">
        <f t="shared" si="237"/>
        <v>0.63600000000000001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1.1479999999999999</v>
      </c>
      <c r="D15023" s="38">
        <f t="shared" si="237"/>
        <v>1.1479999999999999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0.42399999999999999</v>
      </c>
      <c r="D15024" s="38">
        <f t="shared" si="237"/>
        <v>0.42399999999999999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10.199999999999999</v>
      </c>
      <c r="D15025" s="38">
        <f t="shared" si="237"/>
        <v>10.199999999999999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15.488</v>
      </c>
      <c r="D15026" s="38">
        <f t="shared" si="237"/>
        <v>15.488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5.3079999999999998</v>
      </c>
      <c r="D15027" s="38">
        <f t="shared" si="237"/>
        <v>5.3079999999999998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11.696</v>
      </c>
      <c r="D15028" s="38">
        <f t="shared" si="237"/>
        <v>11.696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30.835999999999999</v>
      </c>
      <c r="D15029" s="38">
        <f t="shared" si="237"/>
        <v>30.835999999999999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0</v>
      </c>
      <c r="D15030" s="38">
        <f t="shared" si="237"/>
        <v>0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0.06</v>
      </c>
      <c r="D15031" s="38">
        <f t="shared" si="237"/>
        <v>0.06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1.732</v>
      </c>
      <c r="D15032" s="38">
        <f t="shared" si="237"/>
        <v>1.732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2.2200000000000002</v>
      </c>
      <c r="D15033" s="38">
        <f t="shared" si="237"/>
        <v>2.2200000000000002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11.536</v>
      </c>
      <c r="D15034" s="38">
        <f t="shared" si="237"/>
        <v>11.536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0.124</v>
      </c>
      <c r="D15035" s="38">
        <f t="shared" si="237"/>
        <v>0.124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0</v>
      </c>
      <c r="D15036" s="38">
        <f t="shared" si="237"/>
        <v>0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2.4E-2</v>
      </c>
      <c r="D15037" s="38">
        <f t="shared" si="237"/>
        <v>2.4E-2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0</v>
      </c>
      <c r="D15038" s="38">
        <f t="shared" si="237"/>
        <v>0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0</v>
      </c>
      <c r="D15039" s="38">
        <f t="shared" si="237"/>
        <v>0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0</v>
      </c>
      <c r="D15040" s="38">
        <f t="shared" si="237"/>
        <v>0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0</v>
      </c>
      <c r="D15041" s="38">
        <f t="shared" si="237"/>
        <v>0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0</v>
      </c>
      <c r="D15042" s="38">
        <f t="shared" si="237"/>
        <v>0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0</v>
      </c>
      <c r="D15043" s="38">
        <f t="shared" si="237"/>
        <v>0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0</v>
      </c>
      <c r="D15044" s="38">
        <f t="shared" si="237"/>
        <v>0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0</v>
      </c>
      <c r="D15045" s="38">
        <f t="shared" si="237"/>
        <v>0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0</v>
      </c>
      <c r="D15046" s="38">
        <f t="shared" si="237"/>
        <v>0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0</v>
      </c>
      <c r="D15047" s="38">
        <f t="shared" ref="D15047:D15110" si="238">IF(OR(WEEKDAY(A15047,11)=6,WEEKDAY(A15047,11)=7)=TRUE, 0,IF(AND(B15047-$O$4&gt;0=TRUE,B15047-$P$4&gt;0=FALSE),C15047,0))</f>
        <v>0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0</v>
      </c>
      <c r="D15048" s="38">
        <f t="shared" si="238"/>
        <v>0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0</v>
      </c>
      <c r="D15049" s="38">
        <f t="shared" si="238"/>
        <v>0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0</v>
      </c>
      <c r="D15050" s="38">
        <f t="shared" si="238"/>
        <v>0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0</v>
      </c>
      <c r="D15051" s="38">
        <f t="shared" si="238"/>
        <v>0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0</v>
      </c>
      <c r="D15052" s="38">
        <f t="shared" si="238"/>
        <v>0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0</v>
      </c>
      <c r="D15053" s="38">
        <f t="shared" si="238"/>
        <v>0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5.1999999999999998E-2</v>
      </c>
      <c r="D15054" s="38">
        <f t="shared" si="238"/>
        <v>5.1999999999999998E-2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1.6E-2</v>
      </c>
      <c r="D15055" s="38">
        <f t="shared" si="238"/>
        <v>1.6E-2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0</v>
      </c>
      <c r="D15056" s="38">
        <f t="shared" si="238"/>
        <v>0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0</v>
      </c>
      <c r="D15057" s="38">
        <f t="shared" si="238"/>
        <v>0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0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0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0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0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0.112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0.62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0.36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0.26400000000000001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0.26400000000000001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0.26400000000000001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0.26400000000000001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0.26400000000000001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0.26400000000000001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0.26400000000000001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0.26400000000000001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0.26400000000000001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0.26400000000000001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0.26400000000000001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0.26400000000000001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0.26400000000000001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0.26400000000000001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0.26400000000000001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0.26400000000000001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0.26400000000000001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0.26400000000000001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0.26400000000000001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0.26400000000000001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0.26400000000000001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0.26400000000000001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0.26400000000000001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0.26400000000000001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0.26400000000000001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0.26400000000000001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0.26400000000000001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0.26400000000000001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0.26400000000000001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0.26400000000000001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0.26400000000000001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0.19600000000000001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0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0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0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0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0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0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0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0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0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65.44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72.251999999999995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74.688000000000002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70.263999999999996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62.72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59.031999999999996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65.144000000000005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57.896000000000001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30.071999999999999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35.671999999999997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41.164000000000001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36.612000000000002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30.148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32.396000000000001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40.671999999999997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31.148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46.155999999999999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18.260000000000002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21.643999999999998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50.595999999999997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50.404000000000003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11.231999999999999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0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0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0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0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0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0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0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0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0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0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0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0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0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0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0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0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0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0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0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0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0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0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0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0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0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0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0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0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0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0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0.26800000000000002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0.70799999999999996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0.38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0.26400000000000001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0.26400000000000001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0.26400000000000001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0.26400000000000001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0.26400000000000001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0.26400000000000001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0.26400000000000001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0.26400000000000001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0.26400000000000001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0.26400000000000001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0.26400000000000001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0.26400000000000001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0.26400000000000001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0.26400000000000001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0.26400000000000001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0.26400000000000001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0.26400000000000001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0.26400000000000001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0.26400000000000001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0.26400000000000001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0.26400000000000001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0.26400000000000001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0.26400000000000001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0.26400000000000001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0.26400000000000001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0.26400000000000001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0.26400000000000001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0.26400000000000001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0.26800000000000002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0.26800000000000002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0.20399999999999999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0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0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0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0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0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0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0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0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0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0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49.475999999999999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54.704000000000001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35.04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0.23200000000000001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4.2240000000000002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1.9319999999999999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37.128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22.44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8.1920000000000002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30.24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10.651999999999999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45.103999999999999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44.716000000000001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65.652000000000001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41.311999999999998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8.1080000000000005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0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0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0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0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0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15.988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3.9319999999999999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0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0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0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0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0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0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0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0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0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0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0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0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0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0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0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0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0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0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0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0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0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0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0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0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0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0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0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0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0.04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0.628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0.68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0.26400000000000001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0.26400000000000001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0.26400000000000001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0.26400000000000001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0.26400000000000001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0.26400000000000001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0.26400000000000001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0.26400000000000001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0.26400000000000001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0.26400000000000001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0.26400000000000001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0.26400000000000001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0.26400000000000001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0.26400000000000001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0.26400000000000001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0.26400000000000001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0.26400000000000001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0.26400000000000001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0.26400000000000001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0.26400000000000001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0.26400000000000001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0.26400000000000001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0.26400000000000001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0.26400000000000001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0.26400000000000001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0.26400000000000001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0.26400000000000001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0.26400000000000001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0.26400000000000001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0.26400000000000001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0.248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2.4E-2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0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0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0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0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0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0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0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0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0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0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9.8320000000000007</v>
      </c>
      <c r="D15298" s="38">
        <f t="shared" si="241"/>
        <v>9.8320000000000007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1.54</v>
      </c>
      <c r="D15299" s="38">
        <f t="shared" si="241"/>
        <v>1.54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0</v>
      </c>
      <c r="D15300" s="38">
        <f t="shared" si="241"/>
        <v>0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0</v>
      </c>
      <c r="D15301" s="38">
        <f t="shared" si="241"/>
        <v>0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0</v>
      </c>
      <c r="D15302" s="38">
        <f t="shared" si="241"/>
        <v>0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0</v>
      </c>
      <c r="D15303" s="38">
        <f t="shared" ref="D15303:D15366" si="242">IF(OR(WEEKDAY(A15303,11)=6,WEEKDAY(A15303,11)=7)=TRUE, 0,IF(AND(B15303-$O$4&gt;0=TRUE,B15303-$P$4&gt;0=FALSE),C15303,0))</f>
        <v>0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0</v>
      </c>
      <c r="D15304" s="38">
        <f t="shared" si="242"/>
        <v>0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0</v>
      </c>
      <c r="D15305" s="38">
        <f t="shared" si="242"/>
        <v>0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0</v>
      </c>
      <c r="D15306" s="38">
        <f t="shared" si="242"/>
        <v>0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0</v>
      </c>
      <c r="D15307" s="38">
        <f t="shared" si="242"/>
        <v>0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0</v>
      </c>
      <c r="D15308" s="38">
        <f t="shared" si="242"/>
        <v>0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0</v>
      </c>
      <c r="D15309" s="38">
        <f t="shared" si="242"/>
        <v>0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0</v>
      </c>
      <c r="D15310" s="38">
        <f t="shared" si="242"/>
        <v>0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0</v>
      </c>
      <c r="D15311" s="38">
        <f t="shared" si="242"/>
        <v>0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8.0000000000000002E-3</v>
      </c>
      <c r="D15312" s="38">
        <f t="shared" si="242"/>
        <v>8.0000000000000002E-3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0</v>
      </c>
      <c r="D15313" s="38">
        <f t="shared" si="242"/>
        <v>0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0</v>
      </c>
      <c r="D15314" s="38">
        <f t="shared" si="242"/>
        <v>0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0</v>
      </c>
      <c r="D15315" s="38">
        <f t="shared" si="242"/>
        <v>0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0</v>
      </c>
      <c r="D15316" s="38">
        <f t="shared" si="242"/>
        <v>0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0</v>
      </c>
      <c r="D15317" s="38">
        <f t="shared" si="242"/>
        <v>0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0</v>
      </c>
      <c r="D15318" s="38">
        <f t="shared" si="242"/>
        <v>0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0</v>
      </c>
      <c r="D15319" s="38">
        <f t="shared" si="242"/>
        <v>0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0</v>
      </c>
      <c r="D15320" s="38">
        <f t="shared" si="242"/>
        <v>0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0</v>
      </c>
      <c r="D15321" s="38">
        <f t="shared" si="242"/>
        <v>0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0</v>
      </c>
      <c r="D15322" s="38">
        <f t="shared" si="242"/>
        <v>0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0</v>
      </c>
      <c r="D15323" s="38">
        <f t="shared" si="242"/>
        <v>0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0</v>
      </c>
      <c r="D15324" s="38">
        <f t="shared" si="242"/>
        <v>0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0</v>
      </c>
      <c r="D15325" s="38">
        <f t="shared" si="242"/>
        <v>0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0</v>
      </c>
      <c r="D15326" s="38">
        <f t="shared" si="242"/>
        <v>0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0</v>
      </c>
      <c r="D15327" s="38">
        <f t="shared" si="242"/>
        <v>0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0</v>
      </c>
      <c r="D15328" s="38">
        <f t="shared" si="242"/>
        <v>0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0</v>
      </c>
      <c r="D15329" s="38">
        <f t="shared" si="242"/>
        <v>0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0</v>
      </c>
      <c r="D15330" s="38">
        <f t="shared" si="242"/>
        <v>0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0</v>
      </c>
      <c r="D15331" s="38">
        <f t="shared" si="242"/>
        <v>0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0</v>
      </c>
      <c r="D15332" s="38">
        <f t="shared" si="242"/>
        <v>0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0</v>
      </c>
      <c r="D15333" s="38">
        <f t="shared" si="242"/>
        <v>0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0</v>
      </c>
      <c r="D15334" s="38">
        <f t="shared" si="242"/>
        <v>0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0</v>
      </c>
      <c r="D15335" s="38">
        <f t="shared" si="242"/>
        <v>0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0</v>
      </c>
      <c r="D15336" s="38">
        <f t="shared" si="242"/>
        <v>0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0</v>
      </c>
      <c r="D15337" s="38">
        <f t="shared" si="242"/>
        <v>0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0</v>
      </c>
      <c r="D15338" s="38">
        <f t="shared" si="242"/>
        <v>0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0</v>
      </c>
      <c r="D15339" s="38">
        <f t="shared" si="242"/>
        <v>0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0</v>
      </c>
      <c r="D15340" s="38">
        <f t="shared" si="242"/>
        <v>0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0</v>
      </c>
      <c r="D15341" s="38">
        <f t="shared" si="242"/>
        <v>0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0</v>
      </c>
      <c r="D15342" s="38">
        <f t="shared" si="242"/>
        <v>0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0</v>
      </c>
      <c r="D15343" s="38">
        <f t="shared" si="242"/>
        <v>0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0</v>
      </c>
      <c r="D15344" s="38">
        <f t="shared" si="242"/>
        <v>0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0</v>
      </c>
      <c r="D15345" s="38">
        <f t="shared" si="242"/>
        <v>0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0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0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0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0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0.156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0.69599999999999995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0.432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0.26400000000000001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0.26400000000000001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0.26400000000000001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0.26400000000000001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0.26400000000000001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0.26400000000000001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0.26400000000000001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0.26400000000000001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0.26400000000000001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0.26400000000000001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0.26400000000000001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0.26400000000000001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0.26400000000000001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0.26400000000000001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0.26400000000000001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0.26400000000000001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0.26400000000000001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0.26400000000000001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0.26400000000000001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0.26400000000000001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0.26400000000000001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0.26400000000000001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0.26400000000000001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0.26400000000000001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0.26400000000000001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0.26400000000000001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0.26400000000000001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0.26400000000000001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0.26400000000000001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0.26400000000000001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0.14000000000000001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0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0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0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0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0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0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0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0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0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0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10.811999999999999</v>
      </c>
      <c r="D15394" s="38">
        <f t="shared" si="243"/>
        <v>10.811999999999999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3.1360000000000001</v>
      </c>
      <c r="D15395" s="38">
        <f t="shared" si="243"/>
        <v>3.1360000000000001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0</v>
      </c>
      <c r="D15396" s="38">
        <f t="shared" si="243"/>
        <v>0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0</v>
      </c>
      <c r="D15397" s="38">
        <f t="shared" si="243"/>
        <v>0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0</v>
      </c>
      <c r="D15398" s="38">
        <f t="shared" si="243"/>
        <v>0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0</v>
      </c>
      <c r="D15399" s="38">
        <f t="shared" si="243"/>
        <v>0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0</v>
      </c>
      <c r="D15400" s="38">
        <f t="shared" si="243"/>
        <v>0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0</v>
      </c>
      <c r="D15401" s="38">
        <f t="shared" si="243"/>
        <v>0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0</v>
      </c>
      <c r="D15402" s="38">
        <f t="shared" si="243"/>
        <v>0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0</v>
      </c>
      <c r="D15403" s="38">
        <f t="shared" si="243"/>
        <v>0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0</v>
      </c>
      <c r="D15404" s="38">
        <f t="shared" si="243"/>
        <v>0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0</v>
      </c>
      <c r="D15405" s="38">
        <f t="shared" si="243"/>
        <v>0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0</v>
      </c>
      <c r="D15406" s="38">
        <f t="shared" si="243"/>
        <v>0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0</v>
      </c>
      <c r="D15407" s="38">
        <f t="shared" si="243"/>
        <v>0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0</v>
      </c>
      <c r="D15408" s="38">
        <f t="shared" si="243"/>
        <v>0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0</v>
      </c>
      <c r="D15409" s="38">
        <f t="shared" si="243"/>
        <v>0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0</v>
      </c>
      <c r="D15410" s="38">
        <f t="shared" si="243"/>
        <v>0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0</v>
      </c>
      <c r="D15411" s="38">
        <f t="shared" si="243"/>
        <v>0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0</v>
      </c>
      <c r="D15412" s="38">
        <f t="shared" si="243"/>
        <v>0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0</v>
      </c>
      <c r="D15413" s="38">
        <f t="shared" si="243"/>
        <v>0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0</v>
      </c>
      <c r="D15414" s="38">
        <f t="shared" si="243"/>
        <v>0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0</v>
      </c>
      <c r="D15415" s="38">
        <f t="shared" si="243"/>
        <v>0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0</v>
      </c>
      <c r="D15416" s="38">
        <f t="shared" si="243"/>
        <v>0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0</v>
      </c>
      <c r="D15417" s="38">
        <f t="shared" si="243"/>
        <v>0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0</v>
      </c>
      <c r="D15418" s="38">
        <f t="shared" si="243"/>
        <v>0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0</v>
      </c>
      <c r="D15419" s="38">
        <f t="shared" si="243"/>
        <v>0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0</v>
      </c>
      <c r="D15420" s="38">
        <f t="shared" si="243"/>
        <v>0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0</v>
      </c>
      <c r="D15421" s="38">
        <f t="shared" si="243"/>
        <v>0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0</v>
      </c>
      <c r="D15422" s="38">
        <f t="shared" si="243"/>
        <v>0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0</v>
      </c>
      <c r="D15423" s="38">
        <f t="shared" si="243"/>
        <v>0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0</v>
      </c>
      <c r="D15424" s="38">
        <f t="shared" si="243"/>
        <v>0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0</v>
      </c>
      <c r="D15425" s="38">
        <f t="shared" si="243"/>
        <v>0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0</v>
      </c>
      <c r="D15426" s="38">
        <f t="shared" si="243"/>
        <v>0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0</v>
      </c>
      <c r="D15427" s="38">
        <f t="shared" si="243"/>
        <v>0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0</v>
      </c>
      <c r="D15428" s="38">
        <f t="shared" si="243"/>
        <v>0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0</v>
      </c>
      <c r="D15429" s="38">
        <f t="shared" si="243"/>
        <v>0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0</v>
      </c>
      <c r="D15430" s="38">
        <f t="shared" si="243"/>
        <v>0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0</v>
      </c>
      <c r="D15431" s="38">
        <f t="shared" ref="D15431:D15494" si="244">IF(OR(WEEKDAY(A15431,11)=6,WEEKDAY(A15431,11)=7)=TRUE, 0,IF(AND(B15431-$O$4&gt;0=TRUE,B15431-$P$4&gt;0=FALSE),C15431,0))</f>
        <v>0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0</v>
      </c>
      <c r="D15432" s="38">
        <f t="shared" si="244"/>
        <v>0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0</v>
      </c>
      <c r="D15433" s="38">
        <f t="shared" si="244"/>
        <v>0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0</v>
      </c>
      <c r="D15434" s="38">
        <f t="shared" si="244"/>
        <v>0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0</v>
      </c>
      <c r="D15435" s="38">
        <f t="shared" si="244"/>
        <v>0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0</v>
      </c>
      <c r="D15436" s="38">
        <f t="shared" si="244"/>
        <v>0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0</v>
      </c>
      <c r="D15437" s="38">
        <f t="shared" si="244"/>
        <v>0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0</v>
      </c>
      <c r="D15438" s="38">
        <f t="shared" si="244"/>
        <v>0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0</v>
      </c>
      <c r="D15439" s="38">
        <f t="shared" si="244"/>
        <v>0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0</v>
      </c>
      <c r="D15440" s="38">
        <f t="shared" si="244"/>
        <v>0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0</v>
      </c>
      <c r="D15441" s="38">
        <f t="shared" si="244"/>
        <v>0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0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0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0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0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0.216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0.54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0.35599999999999998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0.26400000000000001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0.26400000000000001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0.26400000000000001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0.26400000000000001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0.26400000000000001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0.26400000000000001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0.26400000000000001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0.26400000000000001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0.26400000000000001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0.26400000000000001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0.26400000000000001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0.26400000000000001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0.26400000000000001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0.26400000000000001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0.26400000000000001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0.26400000000000001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0.26400000000000001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0.26400000000000001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0.26400000000000001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0.26400000000000001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0.26400000000000001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0.26400000000000001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0.26400000000000001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0.26400000000000001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0.26400000000000001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0.26400000000000001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0.26400000000000001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0.26400000000000001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0.26400000000000001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0.26400000000000001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0.26400000000000001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0.04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0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0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0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0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0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0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0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0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0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8.34</v>
      </c>
      <c r="D15490" s="38">
        <f t="shared" si="244"/>
        <v>8.34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15.404</v>
      </c>
      <c r="D15491" s="38">
        <f t="shared" si="244"/>
        <v>15.404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4.4800000000000004</v>
      </c>
      <c r="D15492" s="38">
        <f t="shared" si="244"/>
        <v>4.4800000000000004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0</v>
      </c>
      <c r="D15493" s="38">
        <f t="shared" si="244"/>
        <v>0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0</v>
      </c>
      <c r="D15494" s="38">
        <f t="shared" si="244"/>
        <v>0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0</v>
      </c>
      <c r="D15495" s="38">
        <f t="shared" ref="D15495:D15558" si="245">IF(OR(WEEKDAY(A15495,11)=6,WEEKDAY(A15495,11)=7)=TRUE, 0,IF(AND(B15495-$O$4&gt;0=TRUE,B15495-$P$4&gt;0=FALSE),C15495,0))</f>
        <v>0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4.0039999999999996</v>
      </c>
      <c r="D15496" s="38">
        <f t="shared" si="245"/>
        <v>4.0039999999999996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1.6439999999999999</v>
      </c>
      <c r="D15497" s="38">
        <f t="shared" si="245"/>
        <v>1.6439999999999999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2.504</v>
      </c>
      <c r="D15498" s="38">
        <f t="shared" si="245"/>
        <v>2.504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7.6479999999999997</v>
      </c>
      <c r="D15499" s="38">
        <f t="shared" si="245"/>
        <v>7.6479999999999997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6.7759999999999998</v>
      </c>
      <c r="D15500" s="38">
        <f t="shared" si="245"/>
        <v>6.7759999999999998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0</v>
      </c>
      <c r="D15501" s="38">
        <f t="shared" si="245"/>
        <v>0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8.7999999999999995E-2</v>
      </c>
      <c r="D15502" s="38">
        <f t="shared" si="245"/>
        <v>8.7999999999999995E-2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0.34399999999999997</v>
      </c>
      <c r="D15503" s="38">
        <f t="shared" si="245"/>
        <v>0.34399999999999997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0</v>
      </c>
      <c r="D15504" s="38">
        <f t="shared" si="245"/>
        <v>0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4.0000000000000001E-3</v>
      </c>
      <c r="D15505" s="38">
        <f t="shared" si="245"/>
        <v>4.0000000000000001E-3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5.0640000000000001</v>
      </c>
      <c r="D15506" s="38">
        <f t="shared" si="245"/>
        <v>5.0640000000000001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1.1599999999999999</v>
      </c>
      <c r="D15507" s="38">
        <f t="shared" si="245"/>
        <v>1.1599999999999999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1.772</v>
      </c>
      <c r="D15508" s="38">
        <f t="shared" si="245"/>
        <v>1.772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4.3360000000000003</v>
      </c>
      <c r="D15509" s="38">
        <f t="shared" si="245"/>
        <v>4.3360000000000003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4.6399999999999997</v>
      </c>
      <c r="D15510" s="38">
        <f t="shared" si="245"/>
        <v>4.6399999999999997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1.28</v>
      </c>
      <c r="D15511" s="38">
        <f t="shared" si="245"/>
        <v>1.28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0</v>
      </c>
      <c r="D15512" s="38">
        <f t="shared" si="245"/>
        <v>0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0</v>
      </c>
      <c r="D15513" s="38">
        <f t="shared" si="245"/>
        <v>0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0</v>
      </c>
      <c r="D15514" s="38">
        <f t="shared" si="245"/>
        <v>0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0</v>
      </c>
      <c r="D15515" s="38">
        <f t="shared" si="245"/>
        <v>0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0</v>
      </c>
      <c r="D15516" s="38">
        <f t="shared" si="245"/>
        <v>0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0</v>
      </c>
      <c r="D15517" s="38">
        <f t="shared" si="245"/>
        <v>0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0</v>
      </c>
      <c r="D15518" s="38">
        <f t="shared" si="245"/>
        <v>0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0</v>
      </c>
      <c r="D15519" s="38">
        <f t="shared" si="245"/>
        <v>0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0</v>
      </c>
      <c r="D15520" s="38">
        <f t="shared" si="245"/>
        <v>0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0</v>
      </c>
      <c r="D15521" s="38">
        <f t="shared" si="245"/>
        <v>0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0</v>
      </c>
      <c r="D15522" s="38">
        <f t="shared" si="245"/>
        <v>0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0</v>
      </c>
      <c r="D15523" s="38">
        <f t="shared" si="245"/>
        <v>0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0</v>
      </c>
      <c r="D15524" s="38">
        <f t="shared" si="245"/>
        <v>0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0</v>
      </c>
      <c r="D15525" s="38">
        <f t="shared" si="245"/>
        <v>0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0</v>
      </c>
      <c r="D15526" s="38">
        <f t="shared" si="245"/>
        <v>0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0</v>
      </c>
      <c r="D15527" s="38">
        <f t="shared" si="245"/>
        <v>0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0</v>
      </c>
      <c r="D15528" s="38">
        <f t="shared" si="245"/>
        <v>0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0</v>
      </c>
      <c r="D15529" s="38">
        <f t="shared" si="245"/>
        <v>0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0</v>
      </c>
      <c r="D15530" s="38">
        <f t="shared" si="245"/>
        <v>0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0</v>
      </c>
      <c r="D15531" s="38">
        <f t="shared" si="245"/>
        <v>0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0</v>
      </c>
      <c r="D15532" s="38">
        <f t="shared" si="245"/>
        <v>0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0</v>
      </c>
      <c r="D15533" s="38">
        <f t="shared" si="245"/>
        <v>0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0</v>
      </c>
      <c r="D15534" s="38">
        <f t="shared" si="245"/>
        <v>0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0</v>
      </c>
      <c r="D15535" s="38">
        <f t="shared" si="245"/>
        <v>0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0</v>
      </c>
      <c r="D15536" s="38">
        <f t="shared" si="245"/>
        <v>0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0</v>
      </c>
      <c r="D15537" s="38">
        <f t="shared" si="245"/>
        <v>0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0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0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0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0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5.1999999999999998E-2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0.48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0.52800000000000002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0.26400000000000001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0.26400000000000001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0.26400000000000001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0.26400000000000001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0.26400000000000001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0.26400000000000001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0.26400000000000001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0.26400000000000001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0.26400000000000001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0.26400000000000001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0.26400000000000001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0.26400000000000001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0.26400000000000001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0.26400000000000001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0.26400000000000001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0.26400000000000001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0.26400000000000001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0.26400000000000001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0.26400000000000001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0.26400000000000001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0.26400000000000001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0.26400000000000001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0.26400000000000001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0.26400000000000001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0.26400000000000001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0.26400000000000001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0.26400000000000001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0.26400000000000001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0.26400000000000001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0.16800000000000001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0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0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0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0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0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0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0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0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0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0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0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9</v>
      </c>
      <c r="D15586" s="38">
        <f t="shared" si="246"/>
        <v>9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1.0680000000000001</v>
      </c>
      <c r="D15587" s="38">
        <f t="shared" si="246"/>
        <v>1.0680000000000001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0</v>
      </c>
      <c r="D15588" s="38">
        <f t="shared" si="246"/>
        <v>0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0</v>
      </c>
      <c r="D15589" s="38">
        <f t="shared" si="246"/>
        <v>0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0</v>
      </c>
      <c r="D15590" s="38">
        <f t="shared" si="246"/>
        <v>0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0</v>
      </c>
      <c r="D15591" s="38">
        <f t="shared" si="246"/>
        <v>0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0</v>
      </c>
      <c r="D15592" s="38">
        <f t="shared" si="246"/>
        <v>0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0</v>
      </c>
      <c r="D15593" s="38">
        <f t="shared" si="246"/>
        <v>0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0</v>
      </c>
      <c r="D15594" s="38">
        <f t="shared" si="246"/>
        <v>0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0</v>
      </c>
      <c r="D15595" s="38">
        <f t="shared" si="246"/>
        <v>0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0</v>
      </c>
      <c r="D15596" s="38">
        <f t="shared" si="246"/>
        <v>0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0</v>
      </c>
      <c r="D15597" s="38">
        <f t="shared" si="246"/>
        <v>0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0</v>
      </c>
      <c r="D15598" s="38">
        <f t="shared" si="246"/>
        <v>0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0</v>
      </c>
      <c r="D15599" s="38">
        <f t="shared" si="246"/>
        <v>0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0</v>
      </c>
      <c r="D15600" s="38">
        <f t="shared" si="246"/>
        <v>0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0</v>
      </c>
      <c r="D15601" s="38">
        <f t="shared" si="246"/>
        <v>0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0</v>
      </c>
      <c r="D15602" s="38">
        <f t="shared" si="246"/>
        <v>0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0</v>
      </c>
      <c r="D15603" s="38">
        <f t="shared" si="246"/>
        <v>0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0</v>
      </c>
      <c r="D15604" s="38">
        <f t="shared" si="246"/>
        <v>0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0</v>
      </c>
      <c r="D15605" s="38">
        <f t="shared" si="246"/>
        <v>0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0</v>
      </c>
      <c r="D15606" s="38">
        <f t="shared" si="246"/>
        <v>0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0</v>
      </c>
      <c r="D15607" s="38">
        <f t="shared" si="246"/>
        <v>0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0</v>
      </c>
      <c r="D15608" s="38">
        <f t="shared" si="246"/>
        <v>0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0</v>
      </c>
      <c r="D15609" s="38">
        <f t="shared" si="246"/>
        <v>0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0</v>
      </c>
      <c r="D15610" s="38">
        <f t="shared" si="246"/>
        <v>0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0</v>
      </c>
      <c r="D15611" s="38">
        <f t="shared" si="246"/>
        <v>0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0</v>
      </c>
      <c r="D15612" s="38">
        <f t="shared" si="246"/>
        <v>0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0</v>
      </c>
      <c r="D15613" s="38">
        <f t="shared" si="246"/>
        <v>0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0</v>
      </c>
      <c r="D15614" s="38">
        <f t="shared" si="246"/>
        <v>0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0</v>
      </c>
      <c r="D15615" s="38">
        <f t="shared" si="246"/>
        <v>0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0</v>
      </c>
      <c r="D15616" s="38">
        <f t="shared" si="246"/>
        <v>0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0</v>
      </c>
      <c r="D15617" s="38">
        <f t="shared" si="246"/>
        <v>0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0</v>
      </c>
      <c r="D15618" s="38">
        <f t="shared" si="246"/>
        <v>0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0</v>
      </c>
      <c r="D15619" s="38">
        <f t="shared" si="246"/>
        <v>0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0</v>
      </c>
      <c r="D15620" s="38">
        <f t="shared" si="246"/>
        <v>0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0</v>
      </c>
      <c r="D15621" s="38">
        <f t="shared" si="246"/>
        <v>0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0</v>
      </c>
      <c r="D15622" s="38">
        <f t="shared" si="246"/>
        <v>0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0</v>
      </c>
      <c r="D15623" s="38">
        <f t="shared" ref="D15623:D15686" si="247">IF(OR(WEEKDAY(A15623,11)=6,WEEKDAY(A15623,11)=7)=TRUE, 0,IF(AND(B15623-$O$4&gt;0=TRUE,B15623-$P$4&gt;0=FALSE),C15623,0))</f>
        <v>0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0</v>
      </c>
      <c r="D15624" s="38">
        <f t="shared" si="247"/>
        <v>0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0</v>
      </c>
      <c r="D15625" s="38">
        <f t="shared" si="247"/>
        <v>0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0</v>
      </c>
      <c r="D15626" s="38">
        <f t="shared" si="247"/>
        <v>0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0</v>
      </c>
      <c r="D15627" s="38">
        <f t="shared" si="247"/>
        <v>0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0</v>
      </c>
      <c r="D15628" s="38">
        <f t="shared" si="247"/>
        <v>0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0</v>
      </c>
      <c r="D15629" s="38">
        <f t="shared" si="247"/>
        <v>0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0</v>
      </c>
      <c r="D15630" s="38">
        <f t="shared" si="247"/>
        <v>0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0</v>
      </c>
      <c r="D15631" s="38">
        <f t="shared" si="247"/>
        <v>0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0</v>
      </c>
      <c r="D15632" s="38">
        <f t="shared" si="247"/>
        <v>0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0</v>
      </c>
      <c r="D15633" s="38">
        <f t="shared" si="247"/>
        <v>0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0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0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0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0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0.16800000000000001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0.58799999999999997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0.36399999999999999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0.26400000000000001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0.26400000000000001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0.26400000000000001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0.26400000000000001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0.26400000000000001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0.26400000000000001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0.26400000000000001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0.26400000000000001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0.26400000000000001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0.26400000000000001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0.26400000000000001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0.26400000000000001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0.26400000000000001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0.26400000000000001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0.26400000000000001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0.26400000000000001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0.26400000000000001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0.26400000000000001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0.26400000000000001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0.26400000000000001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0.26400000000000001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0.26400000000000001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0.26400000000000001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0.26400000000000001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0.26400000000000001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0.26400000000000001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0.26400000000000001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0.26400000000000001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0.26400000000000001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0.14799999999999999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0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0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0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0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0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0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0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0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0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0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0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4.7560000000000002</v>
      </c>
      <c r="D15682" s="38">
        <f t="shared" si="247"/>
        <v>4.7560000000000002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4.6959999999999997</v>
      </c>
      <c r="D15683" s="38">
        <f t="shared" si="247"/>
        <v>4.6959999999999997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0.18</v>
      </c>
      <c r="D15684" s="38">
        <f t="shared" si="247"/>
        <v>0.18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0</v>
      </c>
      <c r="D15685" s="38">
        <f t="shared" si="247"/>
        <v>0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0</v>
      </c>
      <c r="D15686" s="38">
        <f t="shared" si="247"/>
        <v>0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0</v>
      </c>
      <c r="D15687" s="38">
        <f t="shared" ref="D15687:D15750" si="248">IF(OR(WEEKDAY(A15687,11)=6,WEEKDAY(A15687,11)=7)=TRUE, 0,IF(AND(B15687-$O$4&gt;0=TRUE,B15687-$P$4&gt;0=FALSE),C15687,0))</f>
        <v>0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0</v>
      </c>
      <c r="D15688" s="38">
        <f t="shared" si="248"/>
        <v>0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0</v>
      </c>
      <c r="D15689" s="38">
        <f t="shared" si="248"/>
        <v>0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0</v>
      </c>
      <c r="D15690" s="38">
        <f t="shared" si="248"/>
        <v>0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0</v>
      </c>
      <c r="D15691" s="38">
        <f t="shared" si="248"/>
        <v>0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0</v>
      </c>
      <c r="D15692" s="38">
        <f t="shared" si="248"/>
        <v>0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0</v>
      </c>
      <c r="D15693" s="38">
        <f t="shared" si="248"/>
        <v>0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0</v>
      </c>
      <c r="D15694" s="38">
        <f t="shared" si="248"/>
        <v>0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0</v>
      </c>
      <c r="D15695" s="38">
        <f t="shared" si="248"/>
        <v>0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0</v>
      </c>
      <c r="D15696" s="38">
        <f t="shared" si="248"/>
        <v>0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0</v>
      </c>
      <c r="D15697" s="38">
        <f t="shared" si="248"/>
        <v>0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0</v>
      </c>
      <c r="D15698" s="38">
        <f t="shared" si="248"/>
        <v>0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0</v>
      </c>
      <c r="D15699" s="38">
        <f t="shared" si="248"/>
        <v>0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0</v>
      </c>
      <c r="D15700" s="38">
        <f t="shared" si="248"/>
        <v>0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0</v>
      </c>
      <c r="D15701" s="38">
        <f t="shared" si="248"/>
        <v>0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0</v>
      </c>
      <c r="D15702" s="38">
        <f t="shared" si="248"/>
        <v>0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0</v>
      </c>
      <c r="D15703" s="38">
        <f t="shared" si="248"/>
        <v>0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0</v>
      </c>
      <c r="D15704" s="38">
        <f t="shared" si="248"/>
        <v>0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0</v>
      </c>
      <c r="D15705" s="38">
        <f t="shared" si="248"/>
        <v>0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0</v>
      </c>
      <c r="D15706" s="38">
        <f t="shared" si="248"/>
        <v>0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0</v>
      </c>
      <c r="D15707" s="38">
        <f t="shared" si="248"/>
        <v>0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0</v>
      </c>
      <c r="D15708" s="38">
        <f t="shared" si="248"/>
        <v>0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0</v>
      </c>
      <c r="D15709" s="38">
        <f t="shared" si="248"/>
        <v>0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0</v>
      </c>
      <c r="D15710" s="38">
        <f t="shared" si="248"/>
        <v>0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0</v>
      </c>
      <c r="D15711" s="38">
        <f t="shared" si="248"/>
        <v>0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0</v>
      </c>
      <c r="D15712" s="38">
        <f t="shared" si="248"/>
        <v>0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0</v>
      </c>
      <c r="D15713" s="38">
        <f t="shared" si="248"/>
        <v>0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0</v>
      </c>
      <c r="D15714" s="38">
        <f t="shared" si="248"/>
        <v>0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0</v>
      </c>
      <c r="D15715" s="38">
        <f t="shared" si="248"/>
        <v>0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0</v>
      </c>
      <c r="D15716" s="38">
        <f t="shared" si="248"/>
        <v>0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0</v>
      </c>
      <c r="D15717" s="38">
        <f t="shared" si="248"/>
        <v>0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0</v>
      </c>
      <c r="D15718" s="38">
        <f t="shared" si="248"/>
        <v>0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0</v>
      </c>
      <c r="D15719" s="38">
        <f t="shared" si="248"/>
        <v>0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0</v>
      </c>
      <c r="D15720" s="38">
        <f t="shared" si="248"/>
        <v>0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0</v>
      </c>
      <c r="D15721" s="38">
        <f t="shared" si="248"/>
        <v>0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0</v>
      </c>
      <c r="D15722" s="38">
        <f t="shared" si="248"/>
        <v>0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0</v>
      </c>
      <c r="D15723" s="38">
        <f t="shared" si="248"/>
        <v>0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0</v>
      </c>
      <c r="D15724" s="38">
        <f t="shared" si="248"/>
        <v>0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0</v>
      </c>
      <c r="D15725" s="38">
        <f t="shared" si="248"/>
        <v>0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0</v>
      </c>
      <c r="D15726" s="38">
        <f t="shared" si="248"/>
        <v>0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0</v>
      </c>
      <c r="D15727" s="38">
        <f t="shared" si="248"/>
        <v>0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0</v>
      </c>
      <c r="D15728" s="38">
        <f t="shared" si="248"/>
        <v>0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0</v>
      </c>
      <c r="D15729" s="38">
        <f t="shared" si="248"/>
        <v>0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0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0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0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0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4.8000000000000001E-2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0.44400000000000001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0.45200000000000001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0.26400000000000001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0.26400000000000001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0.26400000000000001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0.26400000000000001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0.26400000000000001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0.26400000000000001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0.26400000000000001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0.26400000000000001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0.26400000000000001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0.26400000000000001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0.26400000000000001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0.26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0.26400000000000001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0.26400000000000001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0.26400000000000001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0.26400000000000001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0.26400000000000001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0.26400000000000001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0.26400000000000001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0.26400000000000001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0.26400000000000001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0.26400000000000001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0.26400000000000001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0.26400000000000001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0.26400000000000001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0.26400000000000001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0.26400000000000001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0.26400000000000001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0.26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0.26400000000000001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6.8000000000000005E-2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0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0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0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0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0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0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0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0.55200000000000005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4.0000000000000001E-3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0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10.24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1.5840000000000001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0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0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0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0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0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0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0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0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0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0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0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0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0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0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0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0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1.772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0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0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0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0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0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0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0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0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0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0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0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0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0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0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0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0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0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0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0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0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0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0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0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0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0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0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0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0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0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0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0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0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0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5.1999999999999998E-2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0.51200000000000001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0.40400000000000003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0.26400000000000001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0.26400000000000001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0.32800000000000001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0.26400000000000001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0.26400000000000001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0.26400000000000001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0.26400000000000001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0.26400000000000001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0.26400000000000001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0.26400000000000001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0.26400000000000001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0.26400000000000001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0.26400000000000001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0.26400000000000001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0.26400000000000001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0.26400000000000001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0.26400000000000001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0.26400000000000001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0.26400000000000001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0.26400000000000001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0.26400000000000001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0.26400000000000001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0.26400000000000001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0.26400000000000001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0.26400000000000001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0.26400000000000001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0.26400000000000001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0.26400000000000001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0.26400000000000001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0.26400000000000001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5.1999999999999998E-2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0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0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0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0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0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0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0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0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0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0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12.128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3.7919999999999998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0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0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0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0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0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0.74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0.42399999999999999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1.736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0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0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0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0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0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0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0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0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0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0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0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0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1.3280000000000001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2.028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0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10.616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38.396000000000001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15.667999999999999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8.7840000000000007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0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0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0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0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0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0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0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0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0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0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0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0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0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0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0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0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0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0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0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0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0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0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0.14000000000000001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0.60799999999999998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0.42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0.26400000000000001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0.26400000000000001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0.26400000000000001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0.26400000000000001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0.26400000000000001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0.26400000000000001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0.26400000000000001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0.26400000000000001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0.26400000000000001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0.26400000000000001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0.26400000000000001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0.26400000000000001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0.26400000000000001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0.26400000000000001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0.26400000000000001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0.26400000000000001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0.26400000000000001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0.26400000000000001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0.26400000000000001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0.26400000000000001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0.26400000000000001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0.26400000000000001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0.26400000000000001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0.26400000000000001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0.26400000000000001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0.26400000000000001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0.26400000000000001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0.26400000000000001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0.26400000000000001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0.26400000000000001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0.26400000000000001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0.26400000000000001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0.108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8.0000000000000002E-3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0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0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0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0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0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0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0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0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30.524000000000001</v>
      </c>
      <c r="D15970" s="38">
        <f t="shared" si="252"/>
        <v>30.524000000000001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15.231999999999999</v>
      </c>
      <c r="D15971" s="38">
        <f t="shared" si="252"/>
        <v>15.231999999999999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17.968</v>
      </c>
      <c r="D15972" s="38">
        <f t="shared" si="252"/>
        <v>17.968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15.428000000000001</v>
      </c>
      <c r="D15973" s="38">
        <f t="shared" si="252"/>
        <v>15.428000000000001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21.568000000000001</v>
      </c>
      <c r="D15974" s="38">
        <f t="shared" si="252"/>
        <v>21.568000000000001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18.564</v>
      </c>
      <c r="D15975" s="38">
        <f t="shared" si="252"/>
        <v>18.564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13.364000000000001</v>
      </c>
      <c r="D15976" s="38">
        <f t="shared" si="252"/>
        <v>13.364000000000001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0.1</v>
      </c>
      <c r="D15977" s="38">
        <f t="shared" si="252"/>
        <v>0.1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0</v>
      </c>
      <c r="D15978" s="38">
        <f t="shared" si="252"/>
        <v>0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0</v>
      </c>
      <c r="D15979" s="38">
        <f t="shared" si="252"/>
        <v>0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0</v>
      </c>
      <c r="D15980" s="38">
        <f t="shared" si="252"/>
        <v>0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0</v>
      </c>
      <c r="D15981" s="38">
        <f t="shared" si="252"/>
        <v>0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0</v>
      </c>
      <c r="D15982" s="38">
        <f t="shared" si="252"/>
        <v>0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0</v>
      </c>
      <c r="D15983" s="38">
        <f t="shared" si="252"/>
        <v>0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0</v>
      </c>
      <c r="D15984" s="38">
        <f t="shared" si="252"/>
        <v>0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0</v>
      </c>
      <c r="D15985" s="38">
        <f t="shared" si="252"/>
        <v>0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0</v>
      </c>
      <c r="D15986" s="38">
        <f t="shared" si="252"/>
        <v>0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0</v>
      </c>
      <c r="D15987" s="38">
        <f t="shared" si="252"/>
        <v>0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4.2679999999999998</v>
      </c>
      <c r="D15988" s="38">
        <f t="shared" si="252"/>
        <v>4.2679999999999998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2.036</v>
      </c>
      <c r="D15989" s="38">
        <f t="shared" si="252"/>
        <v>2.036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9.7360000000000007</v>
      </c>
      <c r="D15990" s="38">
        <f t="shared" si="252"/>
        <v>9.7360000000000007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3.9319999999999999</v>
      </c>
      <c r="D15991" s="38">
        <f t="shared" si="252"/>
        <v>3.9319999999999999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0.252</v>
      </c>
      <c r="D15992" s="38">
        <f t="shared" si="252"/>
        <v>0.252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14.4</v>
      </c>
      <c r="D15993" s="38">
        <f t="shared" si="252"/>
        <v>14.4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8.5839999999999996</v>
      </c>
      <c r="D15994" s="38">
        <f t="shared" si="252"/>
        <v>8.5839999999999996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3.74</v>
      </c>
      <c r="D15995" s="38">
        <f t="shared" si="252"/>
        <v>3.74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0</v>
      </c>
      <c r="D15996" s="38">
        <f t="shared" si="252"/>
        <v>0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0</v>
      </c>
      <c r="D15997" s="38">
        <f t="shared" si="252"/>
        <v>0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0</v>
      </c>
      <c r="D15998" s="38">
        <f t="shared" si="252"/>
        <v>0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0</v>
      </c>
      <c r="D15999" s="38">
        <f t="shared" si="252"/>
        <v>0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0</v>
      </c>
      <c r="D16000" s="38">
        <f t="shared" si="252"/>
        <v>0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0</v>
      </c>
      <c r="D16001" s="38">
        <f t="shared" si="252"/>
        <v>0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0</v>
      </c>
      <c r="D16002" s="38">
        <f t="shared" si="252"/>
        <v>0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0</v>
      </c>
      <c r="D16003" s="38">
        <f t="shared" si="252"/>
        <v>0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0</v>
      </c>
      <c r="D16004" s="38">
        <f t="shared" si="252"/>
        <v>0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0</v>
      </c>
      <c r="D16005" s="38">
        <f t="shared" si="252"/>
        <v>0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0</v>
      </c>
      <c r="D16006" s="38">
        <f t="shared" si="252"/>
        <v>0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0</v>
      </c>
      <c r="D16007" s="38">
        <f t="shared" ref="D16007:D16070" si="253">IF(OR(WEEKDAY(A16007,11)=6,WEEKDAY(A16007,11)=7)=TRUE, 0,IF(AND(B16007-$O$4&gt;0=TRUE,B16007-$P$4&gt;0=FALSE),C16007,0))</f>
        <v>0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0</v>
      </c>
      <c r="D16008" s="38">
        <f t="shared" si="253"/>
        <v>0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0</v>
      </c>
      <c r="D16009" s="38">
        <f t="shared" si="253"/>
        <v>0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0</v>
      </c>
      <c r="D16010" s="38">
        <f t="shared" si="253"/>
        <v>0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0</v>
      </c>
      <c r="D16011" s="38">
        <f t="shared" si="253"/>
        <v>0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0</v>
      </c>
      <c r="D16012" s="38">
        <f t="shared" si="253"/>
        <v>0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0</v>
      </c>
      <c r="D16013" s="38">
        <f t="shared" si="253"/>
        <v>0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0</v>
      </c>
      <c r="D16014" s="38">
        <f t="shared" si="253"/>
        <v>0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0</v>
      </c>
      <c r="D16015" s="38">
        <f t="shared" si="253"/>
        <v>0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0</v>
      </c>
      <c r="D16016" s="38">
        <f t="shared" si="253"/>
        <v>0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0</v>
      </c>
      <c r="D16017" s="38">
        <f t="shared" si="253"/>
        <v>0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0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0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0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0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0.04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0.52800000000000002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0.53200000000000003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0.26400000000000001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0.26400000000000001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0.26400000000000001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0.26400000000000001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0.26400000000000001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0.26400000000000001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0.26400000000000001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0.26400000000000001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0.26400000000000001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0.26400000000000001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0.26400000000000001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0.26400000000000001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0.26400000000000001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0.26400000000000001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0.26400000000000001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0.26400000000000001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0.26400000000000001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0.26400000000000001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0.26400000000000001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0.26400000000000001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0.26400000000000001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0.26400000000000001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0.26400000000000001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0.26400000000000001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0.26400000000000001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0.26400000000000001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0.26400000000000001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0.26400000000000001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0.26400000000000001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0.156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0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0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0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0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0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0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0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0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0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0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0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9.2880000000000003</v>
      </c>
      <c r="D16066" s="38">
        <f t="shared" si="253"/>
        <v>9.2880000000000003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1.712</v>
      </c>
      <c r="D16067" s="38">
        <f t="shared" si="253"/>
        <v>1.712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0</v>
      </c>
      <c r="D16068" s="38">
        <f t="shared" si="253"/>
        <v>0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0</v>
      </c>
      <c r="D16069" s="38">
        <f t="shared" si="253"/>
        <v>0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0</v>
      </c>
      <c r="D16070" s="38">
        <f t="shared" si="253"/>
        <v>0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0</v>
      </c>
      <c r="D16071" s="38">
        <f t="shared" ref="D16071:D16134" si="254">IF(OR(WEEKDAY(A16071,11)=6,WEEKDAY(A16071,11)=7)=TRUE, 0,IF(AND(B16071-$O$4&gt;0=TRUE,B16071-$P$4&gt;0=FALSE),C16071,0))</f>
        <v>0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0</v>
      </c>
      <c r="D16072" s="38">
        <f t="shared" si="254"/>
        <v>0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4.3079999999999998</v>
      </c>
      <c r="D16073" s="38">
        <f t="shared" si="254"/>
        <v>4.3079999999999998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0</v>
      </c>
      <c r="D16074" s="38">
        <f t="shared" si="254"/>
        <v>0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0</v>
      </c>
      <c r="D16075" s="38">
        <f t="shared" si="254"/>
        <v>0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5.6280000000000001</v>
      </c>
      <c r="D16076" s="38">
        <f t="shared" si="254"/>
        <v>5.6280000000000001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3.8</v>
      </c>
      <c r="D16077" s="38">
        <f t="shared" si="254"/>
        <v>3.8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9.6720000000000006</v>
      </c>
      <c r="D16078" s="38">
        <f t="shared" si="254"/>
        <v>9.6720000000000006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12.632</v>
      </c>
      <c r="D16079" s="38">
        <f t="shared" si="254"/>
        <v>12.632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0.34</v>
      </c>
      <c r="D16080" s="38">
        <f t="shared" si="254"/>
        <v>0.34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5.3479999999999999</v>
      </c>
      <c r="D16081" s="38">
        <f t="shared" si="254"/>
        <v>5.3479999999999999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0</v>
      </c>
      <c r="D16082" s="38">
        <f t="shared" si="254"/>
        <v>0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0</v>
      </c>
      <c r="D16083" s="38">
        <f t="shared" si="254"/>
        <v>0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0</v>
      </c>
      <c r="D16084" s="38">
        <f t="shared" si="254"/>
        <v>0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0.84</v>
      </c>
      <c r="D16085" s="38">
        <f t="shared" si="254"/>
        <v>0.84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0.188</v>
      </c>
      <c r="D16086" s="38">
        <f t="shared" si="254"/>
        <v>0.188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0.156</v>
      </c>
      <c r="D16087" s="38">
        <f t="shared" si="254"/>
        <v>0.156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0.02</v>
      </c>
      <c r="D16088" s="38">
        <f t="shared" si="254"/>
        <v>0.02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0</v>
      </c>
      <c r="D16089" s="38">
        <f t="shared" si="254"/>
        <v>0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0</v>
      </c>
      <c r="D16090" s="38">
        <f t="shared" si="254"/>
        <v>0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0</v>
      </c>
      <c r="D16091" s="38">
        <f t="shared" si="254"/>
        <v>0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3.5840000000000001</v>
      </c>
      <c r="D16092" s="38">
        <f t="shared" si="254"/>
        <v>3.5840000000000001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1.212</v>
      </c>
      <c r="D16093" s="38">
        <f t="shared" si="254"/>
        <v>1.212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0</v>
      </c>
      <c r="D16094" s="38">
        <f t="shared" si="254"/>
        <v>0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0</v>
      </c>
      <c r="D16095" s="38">
        <f t="shared" si="254"/>
        <v>0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0</v>
      </c>
      <c r="D16096" s="38">
        <f t="shared" si="254"/>
        <v>0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0</v>
      </c>
      <c r="D16097" s="38">
        <f t="shared" si="254"/>
        <v>0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0</v>
      </c>
      <c r="D16098" s="38">
        <f t="shared" si="254"/>
        <v>0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0</v>
      </c>
      <c r="D16099" s="38">
        <f t="shared" si="254"/>
        <v>0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0</v>
      </c>
      <c r="D16100" s="38">
        <f t="shared" si="254"/>
        <v>0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0</v>
      </c>
      <c r="D16101" s="38">
        <f t="shared" si="254"/>
        <v>0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0</v>
      </c>
      <c r="D16102" s="38">
        <f t="shared" si="254"/>
        <v>0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0</v>
      </c>
      <c r="D16103" s="38">
        <f t="shared" si="254"/>
        <v>0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0</v>
      </c>
      <c r="D16104" s="38">
        <f t="shared" si="254"/>
        <v>0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0</v>
      </c>
      <c r="D16105" s="38">
        <f t="shared" si="254"/>
        <v>0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0</v>
      </c>
      <c r="D16106" s="38">
        <f t="shared" si="254"/>
        <v>0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0</v>
      </c>
      <c r="D16107" s="38">
        <f t="shared" si="254"/>
        <v>0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0</v>
      </c>
      <c r="D16108" s="38">
        <f t="shared" si="254"/>
        <v>0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0</v>
      </c>
      <c r="D16109" s="38">
        <f t="shared" si="254"/>
        <v>0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0</v>
      </c>
      <c r="D16110" s="38">
        <f t="shared" si="254"/>
        <v>0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0</v>
      </c>
      <c r="D16111" s="38">
        <f t="shared" si="254"/>
        <v>0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0</v>
      </c>
      <c r="D16112" s="38">
        <f t="shared" si="254"/>
        <v>0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0</v>
      </c>
      <c r="D16113" s="38">
        <f t="shared" si="254"/>
        <v>0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0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0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0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0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0.128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0.52800000000000002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0.38400000000000001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0.26400000000000001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0.26400000000000001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0.26400000000000001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0.26400000000000001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0.26400000000000001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0.26400000000000001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0.26400000000000001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0.26400000000000001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0.26400000000000001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0.26400000000000001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0.26400000000000001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0.26400000000000001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0.26400000000000001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0.26400000000000001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0.26400000000000001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0.26400000000000001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0.26400000000000001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0.26400000000000001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0.26400000000000001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0.26400000000000001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0.26400000000000001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0.26400000000000001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0.26400000000000001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0.26400000000000001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0.26400000000000001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0.26400000000000001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0.26400000000000001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0.26400000000000001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0.26400000000000001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0.128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0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0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0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0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0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0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0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0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0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0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0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9.9480000000000004</v>
      </c>
      <c r="D16162" s="38">
        <f t="shared" si="255"/>
        <v>9.9480000000000004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0.23200000000000001</v>
      </c>
      <c r="D16163" s="38">
        <f t="shared" si="255"/>
        <v>0.23200000000000001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0</v>
      </c>
      <c r="D16164" s="38">
        <f t="shared" si="255"/>
        <v>0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0</v>
      </c>
      <c r="D16165" s="38">
        <f t="shared" si="255"/>
        <v>0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0</v>
      </c>
      <c r="D16166" s="38">
        <f t="shared" si="255"/>
        <v>0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0</v>
      </c>
      <c r="D16167" s="38">
        <f t="shared" si="255"/>
        <v>0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0</v>
      </c>
      <c r="D16168" s="38">
        <f t="shared" si="255"/>
        <v>0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0</v>
      </c>
      <c r="D16169" s="38">
        <f t="shared" si="255"/>
        <v>0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0</v>
      </c>
      <c r="D16170" s="38">
        <f t="shared" si="255"/>
        <v>0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0</v>
      </c>
      <c r="D16171" s="38">
        <f t="shared" si="255"/>
        <v>0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0</v>
      </c>
      <c r="D16172" s="38">
        <f t="shared" si="255"/>
        <v>0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0</v>
      </c>
      <c r="D16173" s="38">
        <f t="shared" si="255"/>
        <v>0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0</v>
      </c>
      <c r="D16174" s="38">
        <f t="shared" si="255"/>
        <v>0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0</v>
      </c>
      <c r="D16175" s="38">
        <f t="shared" si="255"/>
        <v>0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0</v>
      </c>
      <c r="D16176" s="38">
        <f t="shared" si="255"/>
        <v>0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0</v>
      </c>
      <c r="D16177" s="38">
        <f t="shared" si="255"/>
        <v>0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0</v>
      </c>
      <c r="D16178" s="38">
        <f t="shared" si="255"/>
        <v>0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0</v>
      </c>
      <c r="D16179" s="38">
        <f t="shared" si="255"/>
        <v>0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0</v>
      </c>
      <c r="D16180" s="38">
        <f t="shared" si="255"/>
        <v>0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0</v>
      </c>
      <c r="D16181" s="38">
        <f t="shared" si="255"/>
        <v>0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0</v>
      </c>
      <c r="D16182" s="38">
        <f t="shared" si="255"/>
        <v>0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0</v>
      </c>
      <c r="D16183" s="38">
        <f t="shared" si="255"/>
        <v>0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0</v>
      </c>
      <c r="D16184" s="38">
        <f t="shared" si="255"/>
        <v>0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0</v>
      </c>
      <c r="D16185" s="38">
        <f t="shared" si="255"/>
        <v>0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0</v>
      </c>
      <c r="D16186" s="38">
        <f t="shared" si="255"/>
        <v>0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0</v>
      </c>
      <c r="D16187" s="38">
        <f t="shared" si="255"/>
        <v>0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0</v>
      </c>
      <c r="D16188" s="38">
        <f t="shared" si="255"/>
        <v>0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0</v>
      </c>
      <c r="D16189" s="38">
        <f t="shared" si="255"/>
        <v>0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0</v>
      </c>
      <c r="D16190" s="38">
        <f t="shared" si="255"/>
        <v>0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0</v>
      </c>
      <c r="D16191" s="38">
        <f t="shared" si="255"/>
        <v>0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0</v>
      </c>
      <c r="D16192" s="38">
        <f t="shared" si="255"/>
        <v>0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0</v>
      </c>
      <c r="D16193" s="38">
        <f t="shared" si="255"/>
        <v>0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0</v>
      </c>
      <c r="D16194" s="38">
        <f t="shared" si="255"/>
        <v>0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0</v>
      </c>
      <c r="D16195" s="38">
        <f t="shared" si="255"/>
        <v>0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0</v>
      </c>
      <c r="D16196" s="38">
        <f t="shared" si="255"/>
        <v>0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0</v>
      </c>
      <c r="D16197" s="38">
        <f t="shared" si="255"/>
        <v>0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0</v>
      </c>
      <c r="D16198" s="38">
        <f t="shared" si="255"/>
        <v>0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0</v>
      </c>
      <c r="D16199" s="38">
        <f t="shared" ref="D16199:D16262" si="256">IF(OR(WEEKDAY(A16199,11)=6,WEEKDAY(A16199,11)=7)=TRUE, 0,IF(AND(B16199-$O$4&gt;0=TRUE,B16199-$P$4&gt;0=FALSE),C16199,0))</f>
        <v>0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0</v>
      </c>
      <c r="D16200" s="38">
        <f t="shared" si="256"/>
        <v>0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0</v>
      </c>
      <c r="D16201" s="38">
        <f t="shared" si="256"/>
        <v>0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0</v>
      </c>
      <c r="D16202" s="38">
        <f t="shared" si="256"/>
        <v>0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0</v>
      </c>
      <c r="D16203" s="38">
        <f t="shared" si="256"/>
        <v>0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0</v>
      </c>
      <c r="D16204" s="38">
        <f t="shared" si="256"/>
        <v>0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0</v>
      </c>
      <c r="D16205" s="38">
        <f t="shared" si="256"/>
        <v>0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0</v>
      </c>
      <c r="D16206" s="38">
        <f t="shared" si="256"/>
        <v>0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0</v>
      </c>
      <c r="D16207" s="38">
        <f t="shared" si="256"/>
        <v>0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0</v>
      </c>
      <c r="D16208" s="38">
        <f t="shared" si="256"/>
        <v>0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0</v>
      </c>
      <c r="D16209" s="38">
        <f t="shared" si="256"/>
        <v>0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0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0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0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0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1.6E-2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0.34799999999999998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0.53200000000000003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0.26400000000000001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0.26400000000000001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0.26400000000000001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0.26400000000000001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0.26400000000000001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0.26400000000000001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0.26400000000000001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0.33600000000000002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0.26400000000000001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0.26400000000000001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0.26400000000000001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0.26400000000000001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0.26400000000000001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0.26400000000000001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0.26400000000000001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0.26400000000000001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0.26400000000000001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0.26400000000000001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0.26400000000000001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0.26400000000000001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0.26400000000000001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0.26400000000000001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0.26400000000000001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0.26400000000000001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0.26400000000000001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0.26400000000000001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0.26400000000000001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0.26400000000000001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0.26400000000000001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0.26400000000000001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5.1999999999999998E-2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0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0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0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0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0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0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0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0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0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0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13.128</v>
      </c>
      <c r="D16258" s="38">
        <f t="shared" si="256"/>
        <v>13.128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3.2559999999999998</v>
      </c>
      <c r="D16259" s="38">
        <f t="shared" si="256"/>
        <v>3.2559999999999998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0</v>
      </c>
      <c r="D16260" s="38">
        <f t="shared" si="256"/>
        <v>0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0</v>
      </c>
      <c r="D16261" s="38">
        <f t="shared" si="256"/>
        <v>0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0</v>
      </c>
      <c r="D16262" s="38">
        <f t="shared" si="256"/>
        <v>0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0</v>
      </c>
      <c r="D16263" s="38">
        <f t="shared" ref="D16263:D16326" si="257">IF(OR(WEEKDAY(A16263,11)=6,WEEKDAY(A16263,11)=7)=TRUE, 0,IF(AND(B16263-$O$4&gt;0=TRUE,B16263-$P$4&gt;0=FALSE),C16263,0))</f>
        <v>0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0</v>
      </c>
      <c r="D16264" s="38">
        <f t="shared" si="257"/>
        <v>0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0</v>
      </c>
      <c r="D16265" s="38">
        <f t="shared" si="257"/>
        <v>0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0</v>
      </c>
      <c r="D16266" s="38">
        <f t="shared" si="257"/>
        <v>0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0</v>
      </c>
      <c r="D16267" s="38">
        <f t="shared" si="257"/>
        <v>0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1.036</v>
      </c>
      <c r="D16268" s="38">
        <f t="shared" si="257"/>
        <v>1.036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8.5679999999999996</v>
      </c>
      <c r="D16269" s="38">
        <f t="shared" si="257"/>
        <v>8.5679999999999996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2.0640000000000001</v>
      </c>
      <c r="D16270" s="38">
        <f t="shared" si="257"/>
        <v>2.0640000000000001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0</v>
      </c>
      <c r="D16271" s="38">
        <f t="shared" si="257"/>
        <v>0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1.76</v>
      </c>
      <c r="D16272" s="38">
        <f t="shared" si="257"/>
        <v>1.76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7.24</v>
      </c>
      <c r="D16273" s="38">
        <f t="shared" si="257"/>
        <v>7.24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1.3759999999999999</v>
      </c>
      <c r="D16274" s="38">
        <f t="shared" si="257"/>
        <v>1.3759999999999999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2.008</v>
      </c>
      <c r="D16275" s="38">
        <f t="shared" si="257"/>
        <v>2.008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0</v>
      </c>
      <c r="D16276" s="38">
        <f t="shared" si="257"/>
        <v>0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3.2879999999999998</v>
      </c>
      <c r="D16277" s="38">
        <f t="shared" si="257"/>
        <v>3.2879999999999998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0</v>
      </c>
      <c r="D16278" s="38">
        <f t="shared" si="257"/>
        <v>0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0.28799999999999998</v>
      </c>
      <c r="D16279" s="38">
        <f t="shared" si="257"/>
        <v>0.28799999999999998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0.39600000000000002</v>
      </c>
      <c r="D16280" s="38">
        <f t="shared" si="257"/>
        <v>0.39600000000000002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0.30399999999999999</v>
      </c>
      <c r="D16281" s="38">
        <f t="shared" si="257"/>
        <v>0.30399999999999999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0.12</v>
      </c>
      <c r="D16282" s="38">
        <f t="shared" si="257"/>
        <v>0.12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3.6960000000000002</v>
      </c>
      <c r="D16283" s="38">
        <f t="shared" si="257"/>
        <v>3.6960000000000002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3.472</v>
      </c>
      <c r="D16284" s="38">
        <f t="shared" si="257"/>
        <v>3.472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3.556</v>
      </c>
      <c r="D16285" s="38">
        <f t="shared" si="257"/>
        <v>3.556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0</v>
      </c>
      <c r="D16286" s="38">
        <f t="shared" si="257"/>
        <v>0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0.3</v>
      </c>
      <c r="D16287" s="38">
        <f t="shared" si="257"/>
        <v>0.3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0</v>
      </c>
      <c r="D16288" s="38">
        <f t="shared" si="257"/>
        <v>0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0</v>
      </c>
      <c r="D16289" s="38">
        <f t="shared" si="257"/>
        <v>0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0</v>
      </c>
      <c r="D16290" s="38">
        <f t="shared" si="257"/>
        <v>0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0</v>
      </c>
      <c r="D16291" s="38">
        <f t="shared" si="257"/>
        <v>0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0</v>
      </c>
      <c r="D16292" s="38">
        <f t="shared" si="257"/>
        <v>0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0</v>
      </c>
      <c r="D16293" s="38">
        <f t="shared" si="257"/>
        <v>0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0</v>
      </c>
      <c r="D16294" s="38">
        <f t="shared" si="257"/>
        <v>0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0</v>
      </c>
      <c r="D16295" s="38">
        <f t="shared" si="257"/>
        <v>0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0</v>
      </c>
      <c r="D16296" s="38">
        <f t="shared" si="257"/>
        <v>0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0</v>
      </c>
      <c r="D16297" s="38">
        <f t="shared" si="257"/>
        <v>0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0</v>
      </c>
      <c r="D16298" s="38">
        <f t="shared" si="257"/>
        <v>0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0</v>
      </c>
      <c r="D16299" s="38">
        <f t="shared" si="257"/>
        <v>0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0</v>
      </c>
      <c r="D16300" s="38">
        <f t="shared" si="257"/>
        <v>0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0</v>
      </c>
      <c r="D16301" s="38">
        <f t="shared" si="257"/>
        <v>0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0</v>
      </c>
      <c r="D16302" s="38">
        <f t="shared" si="257"/>
        <v>0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0</v>
      </c>
      <c r="D16303" s="38">
        <f t="shared" si="257"/>
        <v>0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0</v>
      </c>
      <c r="D16304" s="38">
        <f t="shared" si="257"/>
        <v>0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0</v>
      </c>
      <c r="D16305" s="38">
        <f t="shared" si="257"/>
        <v>0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0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0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0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0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0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0.39200000000000002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0.496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0.26400000000000001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0.26400000000000001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0.26400000000000001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0.26400000000000001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0.26400000000000001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0.26400000000000001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0.26400000000000001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0.26400000000000001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0.26400000000000001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0.26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0.26400000000000001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0.26400000000000001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0.26400000000000001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0.26400000000000001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0.26400000000000001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0.26400000000000001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0.26400000000000001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0.26400000000000001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0.26400000000000001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0.26400000000000001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0.26400000000000001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0.26400000000000001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0.26400000000000001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0.26400000000000001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0.26400000000000001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0.26400000000000001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0.26400000000000001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0.26400000000000001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0.26400000000000001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0.22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8.0000000000000002E-3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0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0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0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0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0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0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1.516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5.3879999999999999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4.0000000000000001E-3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0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10.176</v>
      </c>
      <c r="D16354" s="38">
        <f t="shared" si="258"/>
        <v>10.176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2.048</v>
      </c>
      <c r="D16355" s="38">
        <f t="shared" si="258"/>
        <v>2.048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0</v>
      </c>
      <c r="D16356" s="38">
        <f t="shared" si="258"/>
        <v>0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0</v>
      </c>
      <c r="D16357" s="38">
        <f t="shared" si="258"/>
        <v>0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0</v>
      </c>
      <c r="D16358" s="38">
        <f t="shared" si="258"/>
        <v>0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0</v>
      </c>
      <c r="D16359" s="38">
        <f t="shared" si="258"/>
        <v>0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0</v>
      </c>
      <c r="D16360" s="38">
        <f t="shared" si="258"/>
        <v>0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0</v>
      </c>
      <c r="D16361" s="38">
        <f t="shared" si="258"/>
        <v>0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0</v>
      </c>
      <c r="D16362" s="38">
        <f t="shared" si="258"/>
        <v>0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0</v>
      </c>
      <c r="D16363" s="38">
        <f t="shared" si="258"/>
        <v>0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0</v>
      </c>
      <c r="D16364" s="38">
        <f t="shared" si="258"/>
        <v>0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0</v>
      </c>
      <c r="D16365" s="38">
        <f t="shared" si="258"/>
        <v>0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0</v>
      </c>
      <c r="D16366" s="38">
        <f t="shared" si="258"/>
        <v>0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0</v>
      </c>
      <c r="D16367" s="38">
        <f t="shared" si="258"/>
        <v>0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0</v>
      </c>
      <c r="D16368" s="38">
        <f t="shared" si="258"/>
        <v>0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0</v>
      </c>
      <c r="D16369" s="38">
        <f t="shared" si="258"/>
        <v>0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0</v>
      </c>
      <c r="D16370" s="38">
        <f t="shared" si="258"/>
        <v>0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0</v>
      </c>
      <c r="D16371" s="38">
        <f t="shared" si="258"/>
        <v>0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0</v>
      </c>
      <c r="D16372" s="38">
        <f t="shared" si="258"/>
        <v>0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0</v>
      </c>
      <c r="D16373" s="38">
        <f t="shared" si="258"/>
        <v>0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0</v>
      </c>
      <c r="D16374" s="38">
        <f t="shared" si="258"/>
        <v>0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0</v>
      </c>
      <c r="D16375" s="38">
        <f t="shared" si="258"/>
        <v>0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0</v>
      </c>
      <c r="D16376" s="38">
        <f t="shared" si="258"/>
        <v>0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0</v>
      </c>
      <c r="D16377" s="38">
        <f t="shared" si="258"/>
        <v>0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0</v>
      </c>
      <c r="D16378" s="38">
        <f t="shared" si="258"/>
        <v>0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0</v>
      </c>
      <c r="D16379" s="38">
        <f t="shared" si="258"/>
        <v>0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0</v>
      </c>
      <c r="D16380" s="38">
        <f t="shared" si="258"/>
        <v>0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0</v>
      </c>
      <c r="D16381" s="38">
        <f t="shared" si="258"/>
        <v>0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0</v>
      </c>
      <c r="D16382" s="38">
        <f t="shared" si="258"/>
        <v>0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0</v>
      </c>
      <c r="D16383" s="38">
        <f t="shared" si="258"/>
        <v>0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0</v>
      </c>
      <c r="D16384" s="38">
        <f t="shared" si="258"/>
        <v>0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0</v>
      </c>
      <c r="D16385" s="38">
        <f t="shared" si="258"/>
        <v>0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0</v>
      </c>
      <c r="D16386" s="38">
        <f t="shared" si="258"/>
        <v>0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0</v>
      </c>
      <c r="D16387" s="38">
        <f t="shared" si="258"/>
        <v>0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0</v>
      </c>
      <c r="D16388" s="38">
        <f t="shared" si="258"/>
        <v>0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0</v>
      </c>
      <c r="D16389" s="38">
        <f t="shared" si="258"/>
        <v>0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0</v>
      </c>
      <c r="D16390" s="38">
        <f t="shared" si="258"/>
        <v>0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0</v>
      </c>
      <c r="D16391" s="38">
        <f t="shared" ref="D16391:D16454" si="259">IF(OR(WEEKDAY(A16391,11)=6,WEEKDAY(A16391,11)=7)=TRUE, 0,IF(AND(B16391-$O$4&gt;0=TRUE,B16391-$P$4&gt;0=FALSE),C16391,0))</f>
        <v>0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0</v>
      </c>
      <c r="D16392" s="38">
        <f t="shared" si="259"/>
        <v>0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0</v>
      </c>
      <c r="D16393" s="38">
        <f t="shared" si="259"/>
        <v>0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0</v>
      </c>
      <c r="D16394" s="38">
        <f t="shared" si="259"/>
        <v>0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0</v>
      </c>
      <c r="D16395" s="38">
        <f t="shared" si="259"/>
        <v>0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0</v>
      </c>
      <c r="D16396" s="38">
        <f t="shared" si="259"/>
        <v>0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0</v>
      </c>
      <c r="D16397" s="38">
        <f t="shared" si="259"/>
        <v>0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0</v>
      </c>
      <c r="D16398" s="38">
        <f t="shared" si="259"/>
        <v>0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0</v>
      </c>
      <c r="D16399" s="38">
        <f t="shared" si="259"/>
        <v>0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0</v>
      </c>
      <c r="D16400" s="38">
        <f t="shared" si="259"/>
        <v>0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0</v>
      </c>
      <c r="D16401" s="38">
        <f t="shared" si="259"/>
        <v>0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0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0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0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0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2.4E-2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0.47599999999999998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0.59599999999999997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0.26400000000000001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0.26400000000000001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0.26400000000000001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0.26400000000000001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0.26400000000000001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0.26400000000000001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0.26400000000000001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0.26400000000000001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0.26400000000000001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0.26400000000000001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0.26400000000000001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0.26400000000000001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0.26400000000000001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0.32800000000000001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0.26400000000000001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0.26400000000000001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0.26400000000000001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0.26400000000000001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0.26400000000000001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0.26400000000000001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0.26400000000000001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0.26400000000000001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0.26400000000000001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0.26400000000000001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0.26400000000000001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0.26400000000000001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0.26400000000000001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0.26400000000000001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0.26400000000000001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0.26400000000000001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6.8000000000000005E-2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0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0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0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0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0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0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2.14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5.1360000000000001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0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0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9.2799999999999994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1.4159999999999999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0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0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0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0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0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0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0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0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0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0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0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0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0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0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0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0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0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0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0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0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0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0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0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0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0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0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0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0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0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0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0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0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0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0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0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0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0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0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0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0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0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0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0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0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0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0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0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0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0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0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3.2000000000000001E-2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0.432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0.44800000000000001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0.26400000000000001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0.26400000000000001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0.26400000000000001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0.26400000000000001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0.26400000000000001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0.26400000000000001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0.26400000000000001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0.26400000000000001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0.26400000000000001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0.26400000000000001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0.26400000000000001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0.26400000000000001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0.26400000000000001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0.26400000000000001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0.26400000000000001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0.26400000000000001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0.26400000000000001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0.26400000000000001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0.26400000000000001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0.26400000000000001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0.26400000000000001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0.26400000000000001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0.26400000000000001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0.26400000000000001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0.26400000000000001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0.26400000000000001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0.26400000000000001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0.26400000000000001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0.26400000000000001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0.16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0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0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0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0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0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0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0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0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0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0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0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9.8840000000000003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1.472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0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0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0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0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0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0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0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0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0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0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0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0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0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0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0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0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0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0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0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0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0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0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0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0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0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0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0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0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0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0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0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0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0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0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0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0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0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0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0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0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0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0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0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0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0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0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0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0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0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0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0.04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0.52800000000000002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0.44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0.26400000000000001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0.26400000000000001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0.26400000000000001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0.26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0.26400000000000001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0.26400000000000001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0.26400000000000001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0.26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0.26400000000000001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0.26400000000000001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0.26400000000000001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0.26400000000000001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0.26400000000000001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0.26400000000000001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0.26400000000000001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0.26400000000000001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0.26400000000000001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0.26400000000000001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0.26400000000000001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0.26400000000000001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0.26400000000000001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0.26400000000000001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0.26400000000000001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0.32800000000000001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0.26400000000000001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0.26400000000000001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0.26400000000000001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0.26400000000000001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0.26400000000000001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0.26400000000000001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0.14000000000000001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0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0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0.152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0.64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0.40799999999999997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9.9239999999999995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34.555999999999997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34.548000000000002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34.531999999999996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33.795999999999999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73.108000000000004</v>
      </c>
      <c r="D16642" s="38">
        <f t="shared" si="262"/>
        <v>73.108000000000004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70.087999999999994</v>
      </c>
      <c r="D16643" s="38">
        <f t="shared" si="262"/>
        <v>70.087999999999994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51.084000000000003</v>
      </c>
      <c r="D16644" s="38">
        <f t="shared" si="262"/>
        <v>51.084000000000003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45.212000000000003</v>
      </c>
      <c r="D16645" s="38">
        <f t="shared" si="262"/>
        <v>45.212000000000003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45.692</v>
      </c>
      <c r="D16646" s="38">
        <f t="shared" si="262"/>
        <v>45.692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30.736000000000001</v>
      </c>
      <c r="D16647" s="38">
        <f t="shared" ref="D16647:D16710" si="263">IF(OR(WEEKDAY(A16647,11)=6,WEEKDAY(A16647,11)=7)=TRUE, 0,IF(AND(B16647-$O$4&gt;0=TRUE,B16647-$P$4&gt;0=FALSE),C16647,0))</f>
        <v>30.736000000000001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27.827999999999999</v>
      </c>
      <c r="D16648" s="38">
        <f t="shared" si="263"/>
        <v>27.827999999999999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25.608000000000001</v>
      </c>
      <c r="D16649" s="38">
        <f t="shared" si="263"/>
        <v>25.608000000000001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0</v>
      </c>
      <c r="D16650" s="38">
        <f t="shared" si="263"/>
        <v>0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0.58799999999999997</v>
      </c>
      <c r="D16651" s="38">
        <f t="shared" si="263"/>
        <v>0.58799999999999997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0.92400000000000004</v>
      </c>
      <c r="D16652" s="38">
        <f t="shared" si="263"/>
        <v>0.92400000000000004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0.98399999999999999</v>
      </c>
      <c r="D16653" s="38">
        <f t="shared" si="263"/>
        <v>0.98399999999999999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0</v>
      </c>
      <c r="D16654" s="38">
        <f t="shared" si="263"/>
        <v>0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1.5840000000000001</v>
      </c>
      <c r="D16655" s="38">
        <f t="shared" si="263"/>
        <v>1.5840000000000001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0</v>
      </c>
      <c r="D16656" s="38">
        <f t="shared" si="263"/>
        <v>0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0</v>
      </c>
      <c r="D16657" s="38">
        <f t="shared" si="263"/>
        <v>0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0</v>
      </c>
      <c r="D16658" s="38">
        <f t="shared" si="263"/>
        <v>0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0</v>
      </c>
      <c r="D16659" s="38">
        <f t="shared" si="263"/>
        <v>0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0</v>
      </c>
      <c r="D16660" s="38">
        <f t="shared" si="263"/>
        <v>0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0</v>
      </c>
      <c r="D16661" s="38">
        <f t="shared" si="263"/>
        <v>0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0</v>
      </c>
      <c r="D16662" s="38">
        <f t="shared" si="263"/>
        <v>0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0</v>
      </c>
      <c r="D16663" s="38">
        <f t="shared" si="263"/>
        <v>0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0</v>
      </c>
      <c r="D16664" s="38">
        <f t="shared" si="263"/>
        <v>0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0</v>
      </c>
      <c r="D16665" s="38">
        <f t="shared" si="263"/>
        <v>0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0</v>
      </c>
      <c r="D16666" s="38">
        <f t="shared" si="263"/>
        <v>0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0</v>
      </c>
      <c r="D16667" s="38">
        <f t="shared" si="263"/>
        <v>0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0</v>
      </c>
      <c r="D16668" s="38">
        <f t="shared" si="263"/>
        <v>0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8.0000000000000002E-3</v>
      </c>
      <c r="D16669" s="38">
        <f t="shared" si="263"/>
        <v>8.0000000000000002E-3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3.6280000000000001</v>
      </c>
      <c r="D16670" s="38">
        <f t="shared" si="263"/>
        <v>3.6280000000000001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1.1559999999999999</v>
      </c>
      <c r="D16671" s="38">
        <f t="shared" si="263"/>
        <v>1.1559999999999999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0</v>
      </c>
      <c r="D16672" s="38">
        <f t="shared" si="263"/>
        <v>0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0</v>
      </c>
      <c r="D16673" s="38">
        <f t="shared" si="263"/>
        <v>0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0</v>
      </c>
      <c r="D16674" s="38">
        <f t="shared" si="263"/>
        <v>0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0</v>
      </c>
      <c r="D16675" s="38">
        <f t="shared" si="263"/>
        <v>0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0</v>
      </c>
      <c r="D16676" s="38">
        <f t="shared" si="263"/>
        <v>0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0</v>
      </c>
      <c r="D16677" s="38">
        <f t="shared" si="263"/>
        <v>0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0</v>
      </c>
      <c r="D16678" s="38">
        <f t="shared" si="263"/>
        <v>0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0</v>
      </c>
      <c r="D16679" s="38">
        <f t="shared" si="263"/>
        <v>0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0</v>
      </c>
      <c r="D16680" s="38">
        <f t="shared" si="263"/>
        <v>0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0</v>
      </c>
      <c r="D16681" s="38">
        <f t="shared" si="263"/>
        <v>0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0</v>
      </c>
      <c r="D16682" s="38">
        <f t="shared" si="263"/>
        <v>0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0</v>
      </c>
      <c r="D16683" s="38">
        <f t="shared" si="263"/>
        <v>0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0</v>
      </c>
      <c r="D16684" s="38">
        <f t="shared" si="263"/>
        <v>0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0</v>
      </c>
      <c r="D16685" s="38">
        <f t="shared" si="263"/>
        <v>0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0</v>
      </c>
      <c r="D16686" s="38">
        <f t="shared" si="263"/>
        <v>0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0</v>
      </c>
      <c r="D16687" s="38">
        <f t="shared" si="263"/>
        <v>0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0</v>
      </c>
      <c r="D16688" s="38">
        <f t="shared" si="263"/>
        <v>0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0</v>
      </c>
      <c r="D16689" s="38">
        <f t="shared" si="263"/>
        <v>0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0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0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0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0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0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0.27200000000000002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0.63600000000000001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0.27200000000000002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0.26400000000000001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0.26400000000000001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0.26400000000000001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0.26400000000000001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0.26400000000000001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0.26400000000000001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0.26400000000000001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0.26400000000000001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0.26400000000000001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0.26400000000000001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0.26400000000000001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0.26400000000000001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0.26400000000000001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0.26400000000000001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0.26400000000000001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0.26400000000000001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0.26400000000000001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0.26400000000000001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0.26400000000000001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0.26400000000000001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0.26400000000000001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0.26400000000000001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0.26400000000000001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0.26400000000000001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0.26400000000000001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0.26400000000000001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0.26400000000000001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0.26400000000000001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0.26400000000000001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0.13200000000000001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0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0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0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0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0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0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0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0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0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0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9.0679999999999996</v>
      </c>
      <c r="D16738" s="38">
        <f t="shared" si="264"/>
        <v>9.0679999999999996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3.9279999999999999</v>
      </c>
      <c r="D16739" s="38">
        <f t="shared" si="264"/>
        <v>3.9279999999999999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0</v>
      </c>
      <c r="D16740" s="38">
        <f t="shared" si="264"/>
        <v>0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0</v>
      </c>
      <c r="D16741" s="38">
        <f t="shared" si="264"/>
        <v>0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5.34</v>
      </c>
      <c r="D16742" s="38">
        <f t="shared" si="264"/>
        <v>5.34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8.4600000000000009</v>
      </c>
      <c r="D16743" s="38">
        <f t="shared" si="264"/>
        <v>8.4600000000000009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0.57999999999999996</v>
      </c>
      <c r="D16744" s="38">
        <f t="shared" si="264"/>
        <v>0.57999999999999996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0.752</v>
      </c>
      <c r="D16745" s="38">
        <f t="shared" si="264"/>
        <v>0.752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0</v>
      </c>
      <c r="D16746" s="38">
        <f t="shared" si="264"/>
        <v>0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8.0000000000000002E-3</v>
      </c>
      <c r="D16747" s="38">
        <f t="shared" si="264"/>
        <v>8.0000000000000002E-3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4.84</v>
      </c>
      <c r="D16748" s="38">
        <f t="shared" si="264"/>
        <v>4.84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1.64</v>
      </c>
      <c r="D16749" s="38">
        <f t="shared" si="264"/>
        <v>1.64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2.3199999999999998</v>
      </c>
      <c r="D16750" s="38">
        <f t="shared" si="264"/>
        <v>2.3199999999999998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3.5999999999999997E-2</v>
      </c>
      <c r="D16751" s="38">
        <f t="shared" si="264"/>
        <v>3.5999999999999997E-2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1.1000000000000001</v>
      </c>
      <c r="D16752" s="38">
        <f t="shared" si="264"/>
        <v>1.1000000000000001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2.996</v>
      </c>
      <c r="D16753" s="38">
        <f t="shared" si="264"/>
        <v>2.996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3.7120000000000002</v>
      </c>
      <c r="D16754" s="38">
        <f t="shared" si="264"/>
        <v>3.7120000000000002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3.12</v>
      </c>
      <c r="D16755" s="38">
        <f t="shared" si="264"/>
        <v>3.12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0.93200000000000005</v>
      </c>
      <c r="D16756" s="38">
        <f t="shared" si="264"/>
        <v>0.93200000000000005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0.308</v>
      </c>
      <c r="D16757" s="38">
        <f t="shared" si="264"/>
        <v>0.308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1.704</v>
      </c>
      <c r="D16758" s="38">
        <f t="shared" si="264"/>
        <v>1.704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0.95599999999999996</v>
      </c>
      <c r="D16759" s="38">
        <f t="shared" si="264"/>
        <v>0.95599999999999996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0</v>
      </c>
      <c r="D16760" s="38">
        <f t="shared" si="264"/>
        <v>0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0</v>
      </c>
      <c r="D16761" s="38">
        <f t="shared" si="264"/>
        <v>0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0</v>
      </c>
      <c r="D16762" s="38">
        <f t="shared" si="264"/>
        <v>0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0</v>
      </c>
      <c r="D16763" s="38">
        <f t="shared" si="264"/>
        <v>0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0</v>
      </c>
      <c r="D16764" s="38">
        <f t="shared" si="264"/>
        <v>0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0</v>
      </c>
      <c r="D16765" s="38">
        <f t="shared" si="264"/>
        <v>0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0</v>
      </c>
      <c r="D16766" s="38">
        <f t="shared" si="264"/>
        <v>0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0</v>
      </c>
      <c r="D16767" s="38">
        <f t="shared" si="264"/>
        <v>0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0</v>
      </c>
      <c r="D16768" s="38">
        <f t="shared" si="264"/>
        <v>0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0</v>
      </c>
      <c r="D16769" s="38">
        <f t="shared" si="264"/>
        <v>0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0</v>
      </c>
      <c r="D16770" s="38">
        <f t="shared" si="264"/>
        <v>0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0</v>
      </c>
      <c r="D16771" s="38">
        <f t="shared" si="264"/>
        <v>0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0</v>
      </c>
      <c r="D16772" s="38">
        <f t="shared" si="264"/>
        <v>0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0</v>
      </c>
      <c r="D16773" s="38">
        <f t="shared" si="264"/>
        <v>0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0</v>
      </c>
      <c r="D16774" s="38">
        <f t="shared" si="264"/>
        <v>0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0</v>
      </c>
      <c r="D16775" s="38">
        <f t="shared" ref="D16775:D16838" si="265">IF(OR(WEEKDAY(A16775,11)=6,WEEKDAY(A16775,11)=7)=TRUE, 0,IF(AND(B16775-$O$4&gt;0=TRUE,B16775-$P$4&gt;0=FALSE),C16775,0))</f>
        <v>0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0</v>
      </c>
      <c r="D16776" s="38">
        <f t="shared" si="265"/>
        <v>0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0</v>
      </c>
      <c r="D16777" s="38">
        <f t="shared" si="265"/>
        <v>0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8.7720000000000002</v>
      </c>
      <c r="D16778" s="38">
        <f t="shared" si="265"/>
        <v>8.7720000000000002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27.263999999999999</v>
      </c>
      <c r="D16779" s="38">
        <f t="shared" si="265"/>
        <v>27.263999999999999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41.143999999999998</v>
      </c>
      <c r="D16780" s="38">
        <f t="shared" si="265"/>
        <v>41.143999999999998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48.603999999999999</v>
      </c>
      <c r="D16781" s="38">
        <f t="shared" si="265"/>
        <v>48.603999999999999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0.55600000000000005</v>
      </c>
      <c r="D16782" s="38">
        <f t="shared" si="265"/>
        <v>0.55600000000000005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0</v>
      </c>
      <c r="D16783" s="38">
        <f t="shared" si="265"/>
        <v>0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0</v>
      </c>
      <c r="D16784" s="38">
        <f t="shared" si="265"/>
        <v>0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0</v>
      </c>
      <c r="D16785" s="38">
        <f t="shared" si="265"/>
        <v>0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0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0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0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0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8.0000000000000002E-3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0.44400000000000001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0.49199999999999999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0.26400000000000001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0.26400000000000001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0.26400000000000001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0.26400000000000001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0.26400000000000001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0.26400000000000001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0.26400000000000001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0.26400000000000001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0.26400000000000001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0.26400000000000001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0.26400000000000001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0.26400000000000001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0.26400000000000001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0.26400000000000001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0.26400000000000001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0.26400000000000001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0.26400000000000001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0.26400000000000001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0.26400000000000001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0.26400000000000001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0.26400000000000001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0.26400000000000001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0.26400000000000001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0.26400000000000001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0.26400000000000001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0.26400000000000001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0.26400000000000001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0.26400000000000001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0.26400000000000001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0.23599999999999999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8.0000000000000002E-3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0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0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0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0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0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0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0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0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0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0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12.587999999999999</v>
      </c>
      <c r="D16834" s="38">
        <f t="shared" si="265"/>
        <v>12.587999999999999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3.28</v>
      </c>
      <c r="D16835" s="38">
        <f t="shared" si="265"/>
        <v>3.28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0</v>
      </c>
      <c r="D16836" s="38">
        <f t="shared" si="265"/>
        <v>0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0</v>
      </c>
      <c r="D16837" s="38">
        <f t="shared" si="265"/>
        <v>0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0</v>
      </c>
      <c r="D16838" s="38">
        <f t="shared" si="265"/>
        <v>0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0</v>
      </c>
      <c r="D16839" s="38">
        <f t="shared" ref="D16839:D16902" si="266">IF(OR(WEEKDAY(A16839,11)=6,WEEKDAY(A16839,11)=7)=TRUE, 0,IF(AND(B16839-$O$4&gt;0=TRUE,B16839-$P$4&gt;0=FALSE),C16839,0))</f>
        <v>0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0</v>
      </c>
      <c r="D16840" s="38">
        <f t="shared" si="266"/>
        <v>0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0</v>
      </c>
      <c r="D16841" s="38">
        <f t="shared" si="266"/>
        <v>0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0</v>
      </c>
      <c r="D16842" s="38">
        <f t="shared" si="266"/>
        <v>0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0</v>
      </c>
      <c r="D16843" s="38">
        <f t="shared" si="266"/>
        <v>0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0</v>
      </c>
      <c r="D16844" s="38">
        <f t="shared" si="266"/>
        <v>0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0</v>
      </c>
      <c r="D16845" s="38">
        <f t="shared" si="266"/>
        <v>0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0</v>
      </c>
      <c r="D16846" s="38">
        <f t="shared" si="266"/>
        <v>0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0</v>
      </c>
      <c r="D16847" s="38">
        <f t="shared" si="266"/>
        <v>0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0</v>
      </c>
      <c r="D16848" s="38">
        <f t="shared" si="266"/>
        <v>0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0</v>
      </c>
      <c r="D16849" s="38">
        <f t="shared" si="266"/>
        <v>0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0</v>
      </c>
      <c r="D16850" s="38">
        <f t="shared" si="266"/>
        <v>0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0</v>
      </c>
      <c r="D16851" s="38">
        <f t="shared" si="266"/>
        <v>0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0</v>
      </c>
      <c r="D16852" s="38">
        <f t="shared" si="266"/>
        <v>0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0</v>
      </c>
      <c r="D16853" s="38">
        <f t="shared" si="266"/>
        <v>0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0</v>
      </c>
      <c r="D16854" s="38">
        <f t="shared" si="266"/>
        <v>0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0</v>
      </c>
      <c r="D16855" s="38">
        <f t="shared" si="266"/>
        <v>0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0</v>
      </c>
      <c r="D16856" s="38">
        <f t="shared" si="266"/>
        <v>0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0</v>
      </c>
      <c r="D16857" s="38">
        <f t="shared" si="266"/>
        <v>0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0</v>
      </c>
      <c r="D16858" s="38">
        <f t="shared" si="266"/>
        <v>0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0</v>
      </c>
      <c r="D16859" s="38">
        <f t="shared" si="266"/>
        <v>0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0</v>
      </c>
      <c r="D16860" s="38">
        <f t="shared" si="266"/>
        <v>0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0</v>
      </c>
      <c r="D16861" s="38">
        <f t="shared" si="266"/>
        <v>0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0</v>
      </c>
      <c r="D16862" s="38">
        <f t="shared" si="266"/>
        <v>0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0</v>
      </c>
      <c r="D16863" s="38">
        <f t="shared" si="266"/>
        <v>0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0</v>
      </c>
      <c r="D16864" s="38">
        <f t="shared" si="266"/>
        <v>0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0</v>
      </c>
      <c r="D16865" s="38">
        <f t="shared" si="266"/>
        <v>0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0</v>
      </c>
      <c r="D16866" s="38">
        <f t="shared" si="266"/>
        <v>0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0</v>
      </c>
      <c r="D16867" s="38">
        <f t="shared" si="266"/>
        <v>0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0</v>
      </c>
      <c r="D16868" s="38">
        <f t="shared" si="266"/>
        <v>0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0</v>
      </c>
      <c r="D16869" s="38">
        <f t="shared" si="266"/>
        <v>0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0</v>
      </c>
      <c r="D16870" s="38">
        <f t="shared" si="266"/>
        <v>0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0</v>
      </c>
      <c r="D16871" s="38">
        <f t="shared" si="266"/>
        <v>0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0</v>
      </c>
      <c r="D16872" s="38">
        <f t="shared" si="266"/>
        <v>0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0</v>
      </c>
      <c r="D16873" s="38">
        <f t="shared" si="266"/>
        <v>0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0</v>
      </c>
      <c r="D16874" s="38">
        <f t="shared" si="266"/>
        <v>0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0</v>
      </c>
      <c r="D16875" s="38">
        <f t="shared" si="266"/>
        <v>0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0</v>
      </c>
      <c r="D16876" s="38">
        <f t="shared" si="266"/>
        <v>0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36.712000000000003</v>
      </c>
      <c r="D16877" s="38">
        <f t="shared" si="266"/>
        <v>36.712000000000003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0.51600000000000001</v>
      </c>
      <c r="D16878" s="38">
        <f t="shared" si="266"/>
        <v>0.51600000000000001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0</v>
      </c>
      <c r="D16879" s="38">
        <f t="shared" si="266"/>
        <v>0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0</v>
      </c>
      <c r="D16880" s="38">
        <f t="shared" si="266"/>
        <v>0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0</v>
      </c>
      <c r="D16881" s="38">
        <f t="shared" si="266"/>
        <v>0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0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0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0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0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0.04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0.48399999999999999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0.5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0.26400000000000001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0.26400000000000001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0.26400000000000001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0.26400000000000001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0.26400000000000001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0.26400000000000001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0.26400000000000001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0.26400000000000001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0.26400000000000001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0.26400000000000001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0.26400000000000001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0.26400000000000001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0.26400000000000001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0.26400000000000001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0.26400000000000001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0.26400000000000001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0.26400000000000001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0.26400000000000001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0.26400000000000001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0.26400000000000001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0.26400000000000001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0.26400000000000001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0.26400000000000001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0.26400000000000001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0.26400000000000001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0.26400000000000001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0.26400000000000001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0.26400000000000001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12.68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34.54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33.915999999999997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31.864000000000001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30.568000000000001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30.283999999999999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27.952000000000002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20.295999999999999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7.3559999999999999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9.3879999999999999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0.5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0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0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13.132</v>
      </c>
      <c r="D16930" s="38">
        <f t="shared" si="267"/>
        <v>13.132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3.2240000000000002</v>
      </c>
      <c r="D16931" s="38">
        <f t="shared" si="267"/>
        <v>3.2240000000000002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8.468</v>
      </c>
      <c r="D16932" s="38">
        <f t="shared" si="267"/>
        <v>8.468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12.651999999999999</v>
      </c>
      <c r="D16933" s="38">
        <f t="shared" si="267"/>
        <v>12.651999999999999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0</v>
      </c>
      <c r="D16934" s="38">
        <f t="shared" si="267"/>
        <v>0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21.167999999999999</v>
      </c>
      <c r="D16935" s="38">
        <f t="shared" si="267"/>
        <v>21.167999999999999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32.468000000000004</v>
      </c>
      <c r="D16936" s="38">
        <f t="shared" si="267"/>
        <v>32.468000000000004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22.98</v>
      </c>
      <c r="D16937" s="38">
        <f t="shared" si="267"/>
        <v>22.98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35.616</v>
      </c>
      <c r="D16938" s="38">
        <f t="shared" si="267"/>
        <v>35.616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35.968000000000004</v>
      </c>
      <c r="D16939" s="38">
        <f t="shared" si="267"/>
        <v>35.968000000000004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1.3120000000000001</v>
      </c>
      <c r="D16940" s="38">
        <f t="shared" si="267"/>
        <v>1.3120000000000001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0</v>
      </c>
      <c r="D16941" s="38">
        <f t="shared" si="267"/>
        <v>0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0</v>
      </c>
      <c r="D16942" s="38">
        <f t="shared" si="267"/>
        <v>0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0</v>
      </c>
      <c r="D16943" s="38">
        <f t="shared" si="267"/>
        <v>0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0.59199999999999997</v>
      </c>
      <c r="D16944" s="38">
        <f t="shared" si="267"/>
        <v>0.59199999999999997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0</v>
      </c>
      <c r="D16945" s="38">
        <f t="shared" si="267"/>
        <v>0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0</v>
      </c>
      <c r="D16946" s="38">
        <f t="shared" si="267"/>
        <v>0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0.35199999999999998</v>
      </c>
      <c r="D16947" s="38">
        <f t="shared" si="267"/>
        <v>0.35199999999999998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1.36</v>
      </c>
      <c r="D16948" s="38">
        <f t="shared" si="267"/>
        <v>1.36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20.792000000000002</v>
      </c>
      <c r="D16949" s="38">
        <f t="shared" si="267"/>
        <v>20.792000000000002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3.0840000000000001</v>
      </c>
      <c r="D16950" s="38">
        <f t="shared" si="267"/>
        <v>3.0840000000000001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0</v>
      </c>
      <c r="D16951" s="38">
        <f t="shared" si="267"/>
        <v>0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12.964</v>
      </c>
      <c r="D16952" s="38">
        <f t="shared" si="267"/>
        <v>12.964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54.54</v>
      </c>
      <c r="D16953" s="38">
        <f t="shared" si="267"/>
        <v>54.54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24.32</v>
      </c>
      <c r="D16954" s="38">
        <f t="shared" si="267"/>
        <v>24.32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0</v>
      </c>
      <c r="D16955" s="38">
        <f t="shared" si="267"/>
        <v>0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0</v>
      </c>
      <c r="D16956" s="38">
        <f t="shared" si="267"/>
        <v>0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0</v>
      </c>
      <c r="D16957" s="38">
        <f t="shared" si="267"/>
        <v>0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9.6000000000000002E-2</v>
      </c>
      <c r="D16958" s="38">
        <f t="shared" si="267"/>
        <v>9.6000000000000002E-2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0</v>
      </c>
      <c r="D16959" s="38">
        <f t="shared" si="267"/>
        <v>0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0</v>
      </c>
      <c r="D16960" s="38">
        <f t="shared" si="267"/>
        <v>0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4.1319999999999997</v>
      </c>
      <c r="D16961" s="38">
        <f t="shared" si="267"/>
        <v>4.1319999999999997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2.8079999999999998</v>
      </c>
      <c r="D16962" s="38">
        <f t="shared" si="267"/>
        <v>2.8079999999999998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18.091999999999999</v>
      </c>
      <c r="D16963" s="38">
        <f t="shared" si="267"/>
        <v>18.091999999999999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19.808</v>
      </c>
      <c r="D16964" s="38">
        <f t="shared" si="267"/>
        <v>19.808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0</v>
      </c>
      <c r="D16965" s="38">
        <f t="shared" si="267"/>
        <v>0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0</v>
      </c>
      <c r="D16966" s="38">
        <f t="shared" si="267"/>
        <v>0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0</v>
      </c>
      <c r="D16967" s="38">
        <f t="shared" ref="D16967:D17030" si="268">IF(OR(WEEKDAY(A16967,11)=6,WEEKDAY(A16967,11)=7)=TRUE, 0,IF(AND(B16967-$O$4&gt;0=TRUE,B16967-$P$4&gt;0=FALSE),C16967,0))</f>
        <v>0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0</v>
      </c>
      <c r="D16968" s="38">
        <f t="shared" si="268"/>
        <v>0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0</v>
      </c>
      <c r="D16969" s="38">
        <f t="shared" si="268"/>
        <v>0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0.02</v>
      </c>
      <c r="D16970" s="38">
        <f t="shared" si="268"/>
        <v>0.02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1.6E-2</v>
      </c>
      <c r="D16971" s="38">
        <f t="shared" si="268"/>
        <v>1.6E-2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0</v>
      </c>
      <c r="D16972" s="38">
        <f t="shared" si="268"/>
        <v>0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0.12</v>
      </c>
      <c r="D16973" s="38">
        <f t="shared" si="268"/>
        <v>0.12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0.39600000000000002</v>
      </c>
      <c r="D16974" s="38">
        <f t="shared" si="268"/>
        <v>0.39600000000000002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7.1999999999999995E-2</v>
      </c>
      <c r="D16975" s="38">
        <f t="shared" si="268"/>
        <v>7.1999999999999995E-2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0.1</v>
      </c>
      <c r="D16976" s="38">
        <f t="shared" si="268"/>
        <v>0.1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0</v>
      </c>
      <c r="D16977" s="38">
        <f t="shared" si="268"/>
        <v>0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0.1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0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0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0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0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4.3999999999999997E-2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0.61599999999999999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0.42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0.26400000000000001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0.26400000000000001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0.26400000000000001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0.26400000000000001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0.26400000000000001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0.26400000000000001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0.26400000000000001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0.26400000000000001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0.26400000000000001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0.26400000000000001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0.26400000000000001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0.26400000000000001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0.26400000000000001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0.26400000000000001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0.26400000000000001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0.26400000000000001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0.26400000000000001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0.26400000000000001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0.26400000000000001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0.26400000000000001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0.26400000000000001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0.26400000000000001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0.26400000000000001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0.26400000000000001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0.26400000000000001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0.26400000000000001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0.26400000000000001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0.26400000000000001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0.252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0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0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0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0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0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0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0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0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0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0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0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13.912000000000001</v>
      </c>
      <c r="D17026" s="38">
        <f t="shared" si="268"/>
        <v>13.912000000000001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4.452</v>
      </c>
      <c r="D17027" s="38">
        <f t="shared" si="268"/>
        <v>4.452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4.0000000000000001E-3</v>
      </c>
      <c r="D17028" s="38">
        <f t="shared" si="268"/>
        <v>4.0000000000000001E-3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2.76</v>
      </c>
      <c r="D17029" s="38">
        <f t="shared" si="268"/>
        <v>2.76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0</v>
      </c>
      <c r="D17030" s="38">
        <f t="shared" si="268"/>
        <v>0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0</v>
      </c>
      <c r="D17031" s="38">
        <f t="shared" ref="D17031:D17094" si="269">IF(OR(WEEKDAY(A17031,11)=6,WEEKDAY(A17031,11)=7)=TRUE, 0,IF(AND(B17031-$O$4&gt;0=TRUE,B17031-$P$4&gt;0=FALSE),C17031,0))</f>
        <v>0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2.9279999999999999</v>
      </c>
      <c r="D17032" s="38">
        <f t="shared" si="269"/>
        <v>2.9279999999999999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15.744</v>
      </c>
      <c r="D17033" s="38">
        <f t="shared" si="269"/>
        <v>15.744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10.84</v>
      </c>
      <c r="D17034" s="38">
        <f t="shared" si="269"/>
        <v>10.84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21.808</v>
      </c>
      <c r="D17035" s="38">
        <f t="shared" si="269"/>
        <v>21.808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2.1880000000000002</v>
      </c>
      <c r="D17036" s="38">
        <f t="shared" si="269"/>
        <v>2.1880000000000002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1.0640000000000001</v>
      </c>
      <c r="D17037" s="38">
        <f t="shared" si="269"/>
        <v>1.0640000000000001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0</v>
      </c>
      <c r="D17038" s="38">
        <f t="shared" si="269"/>
        <v>0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6.0439999999999996</v>
      </c>
      <c r="D17039" s="38">
        <f t="shared" si="269"/>
        <v>6.0439999999999996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16.02</v>
      </c>
      <c r="D17040" s="38">
        <f t="shared" si="269"/>
        <v>16.02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10.432</v>
      </c>
      <c r="D17041" s="38">
        <f t="shared" si="269"/>
        <v>10.432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15.42</v>
      </c>
      <c r="D17042" s="38">
        <f t="shared" si="269"/>
        <v>15.42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18.524000000000001</v>
      </c>
      <c r="D17043" s="38">
        <f t="shared" si="269"/>
        <v>18.524000000000001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28.308</v>
      </c>
      <c r="D17044" s="38">
        <f t="shared" si="269"/>
        <v>28.308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2.032</v>
      </c>
      <c r="D17045" s="38">
        <f t="shared" si="269"/>
        <v>2.032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20.207999999999998</v>
      </c>
      <c r="D17046" s="38">
        <f t="shared" si="269"/>
        <v>20.207999999999998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12.696</v>
      </c>
      <c r="D17047" s="38">
        <f t="shared" si="269"/>
        <v>12.696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24.78</v>
      </c>
      <c r="D17048" s="38">
        <f t="shared" si="269"/>
        <v>24.78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29.672000000000001</v>
      </c>
      <c r="D17049" s="38">
        <f t="shared" si="269"/>
        <v>29.672000000000001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10.907999999999999</v>
      </c>
      <c r="D17050" s="38">
        <f t="shared" si="269"/>
        <v>10.907999999999999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0.24</v>
      </c>
      <c r="D17051" s="38">
        <f t="shared" si="269"/>
        <v>0.24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3.7639999999999998</v>
      </c>
      <c r="D17052" s="38">
        <f t="shared" si="269"/>
        <v>3.7639999999999998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3.2000000000000001E-2</v>
      </c>
      <c r="D17053" s="38">
        <f t="shared" si="269"/>
        <v>3.2000000000000001E-2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0</v>
      </c>
      <c r="D17054" s="38">
        <f t="shared" si="269"/>
        <v>0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0</v>
      </c>
      <c r="D17055" s="38">
        <f t="shared" si="269"/>
        <v>0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0</v>
      </c>
      <c r="D17056" s="38">
        <f t="shared" si="269"/>
        <v>0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0</v>
      </c>
      <c r="D17057" s="38">
        <f t="shared" si="269"/>
        <v>0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0</v>
      </c>
      <c r="D17058" s="38">
        <f t="shared" si="269"/>
        <v>0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0</v>
      </c>
      <c r="D17059" s="38">
        <f t="shared" si="269"/>
        <v>0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0</v>
      </c>
      <c r="D17060" s="38">
        <f t="shared" si="269"/>
        <v>0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0</v>
      </c>
      <c r="D17061" s="38">
        <f t="shared" si="269"/>
        <v>0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0</v>
      </c>
      <c r="D17062" s="38">
        <f t="shared" si="269"/>
        <v>0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0</v>
      </c>
      <c r="D17063" s="38">
        <f t="shared" si="269"/>
        <v>0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0</v>
      </c>
      <c r="D17064" s="38">
        <f t="shared" si="269"/>
        <v>0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0</v>
      </c>
      <c r="D17065" s="38">
        <f t="shared" si="269"/>
        <v>0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0</v>
      </c>
      <c r="D17066" s="38">
        <f t="shared" si="269"/>
        <v>0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0</v>
      </c>
      <c r="D17067" s="38">
        <f t="shared" si="269"/>
        <v>0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0</v>
      </c>
      <c r="D17068" s="38">
        <f t="shared" si="269"/>
        <v>0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0</v>
      </c>
      <c r="D17069" s="38">
        <f t="shared" si="269"/>
        <v>0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0</v>
      </c>
      <c r="D17070" s="38">
        <f t="shared" si="269"/>
        <v>0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0</v>
      </c>
      <c r="D17071" s="38">
        <f t="shared" si="269"/>
        <v>0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0</v>
      </c>
      <c r="D17072" s="38">
        <f t="shared" si="269"/>
        <v>0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0</v>
      </c>
      <c r="D17073" s="38">
        <f t="shared" si="269"/>
        <v>0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0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0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0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0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8.0000000000000002E-3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0.46400000000000002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0.58399999999999996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0.26400000000000001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0.26400000000000001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0.26400000000000001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0.26400000000000001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0.26400000000000001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0.26400000000000001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0.26400000000000001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0.26400000000000001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0.26400000000000001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0.26400000000000001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0.26400000000000001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0.26400000000000001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0.26400000000000001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0.26400000000000001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0.26400000000000001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0.26400000000000001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0.26400000000000001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0.26400000000000001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0.26400000000000001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0.26400000000000001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0.26400000000000001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0.26400000000000001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0.26400000000000001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0.26400000000000001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0.26400000000000001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0.26400000000000001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0.26400000000000001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0.26400000000000001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0.26400000000000001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0.252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1.6E-2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0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0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0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0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0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0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0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0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0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0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28.428000000000001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19.712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0.224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0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1.8280000000000001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8.9079999999999995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3.2959999999999998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18.32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10.304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1.46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3.3159999999999998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6.5519999999999996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3.9079999999999999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1.4079999999999999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2.2040000000000002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13.087999999999999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0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0.51200000000000001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9.2279999999999998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14.58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10.192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0.252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2.64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1.8919999999999999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2.2440000000000002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6.2039999999999997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5.84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3.3879999999999999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0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0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0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0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0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0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0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0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0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0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0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0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0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0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0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37.735999999999997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0.52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0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0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0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0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0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0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0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4.0000000000000001E-3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0.39200000000000002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0.53200000000000003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0.26400000000000001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0.26400000000000001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0.26400000000000001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0.26400000000000001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0.26400000000000001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0.26400000000000001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0.26400000000000001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0.26400000000000001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0.26400000000000001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0.26400000000000001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0.26400000000000001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0.26400000000000001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0.26400000000000001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0.26400000000000001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0.26400000000000001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0.26400000000000001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0.26400000000000001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0.26400000000000001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0.26400000000000001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0.26400000000000001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0.26400000000000001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0.26400000000000001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0.26400000000000001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0.26400000000000001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0.26400000000000001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0.26400000000000001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0.26400000000000001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0.26400000000000001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0.26400000000000001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0.26400000000000001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0.104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0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0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0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0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0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0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0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0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0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0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14.064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4.7519999999999998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0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0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0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0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0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0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0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0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0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0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0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0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0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0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0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0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0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0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0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0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0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2.8039999999999998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0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9.4320000000000004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1.0960000000000001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3.5999999999999997E-2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0.98799999999999999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4.9480000000000004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5.8079999999999998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0.8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0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0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0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0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0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0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0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0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0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0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0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0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0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0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0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0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0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0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0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0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4.0000000000000001E-3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0.40400000000000003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0.48799999999999999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0.26400000000000001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0.26400000000000001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0.26400000000000001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0.26400000000000001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0.26400000000000001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0.26400000000000001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0.26400000000000001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0.26400000000000001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0.26400000000000001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0.26400000000000001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0.26400000000000001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0.27200000000000002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0.26400000000000001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0.26400000000000001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0.26400000000000001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0.26400000000000001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0.26400000000000001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0.26400000000000001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0.26400000000000001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0.26400000000000001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0.26400000000000001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0.26400000000000001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0.26400000000000001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0.26400000000000001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0.26400000000000001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0.26400000000000001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0.26400000000000001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0.26400000000000001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0.26400000000000001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0.252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3.2000000000000001E-2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0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0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0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0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22.32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23.728000000000002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17.54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7.976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0.69599999999999995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0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14.432</v>
      </c>
      <c r="D17314" s="38">
        <f t="shared" si="273"/>
        <v>14.432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4.0039999999999996</v>
      </c>
      <c r="D17315" s="38">
        <f t="shared" si="273"/>
        <v>4.0039999999999996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0</v>
      </c>
      <c r="D17316" s="38">
        <f t="shared" si="273"/>
        <v>0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0</v>
      </c>
      <c r="D17317" s="38">
        <f t="shared" si="273"/>
        <v>0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0</v>
      </c>
      <c r="D17318" s="38">
        <f t="shared" si="273"/>
        <v>0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0</v>
      </c>
      <c r="D17319" s="38">
        <f t="shared" si="273"/>
        <v>0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0</v>
      </c>
      <c r="D17320" s="38">
        <f t="shared" si="273"/>
        <v>0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0</v>
      </c>
      <c r="D17321" s="38">
        <f t="shared" si="273"/>
        <v>0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0</v>
      </c>
      <c r="D17322" s="38">
        <f t="shared" si="273"/>
        <v>0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0</v>
      </c>
      <c r="D17323" s="38">
        <f t="shared" si="273"/>
        <v>0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0</v>
      </c>
      <c r="D17324" s="38">
        <f t="shared" si="273"/>
        <v>0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0</v>
      </c>
      <c r="D17325" s="38">
        <f t="shared" si="273"/>
        <v>0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0</v>
      </c>
      <c r="D17326" s="38">
        <f t="shared" si="273"/>
        <v>0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0</v>
      </c>
      <c r="D17327" s="38">
        <f t="shared" si="273"/>
        <v>0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0</v>
      </c>
      <c r="D17328" s="38">
        <f t="shared" si="273"/>
        <v>0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0</v>
      </c>
      <c r="D17329" s="38">
        <f t="shared" si="273"/>
        <v>0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0</v>
      </c>
      <c r="D17330" s="38">
        <f t="shared" si="273"/>
        <v>0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0</v>
      </c>
      <c r="D17331" s="38">
        <f t="shared" si="273"/>
        <v>0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0</v>
      </c>
      <c r="D17332" s="38">
        <f t="shared" si="273"/>
        <v>0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0</v>
      </c>
      <c r="D17333" s="38">
        <f t="shared" si="273"/>
        <v>0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0</v>
      </c>
      <c r="D17334" s="38">
        <f t="shared" si="273"/>
        <v>0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0</v>
      </c>
      <c r="D17335" s="38">
        <f t="shared" si="273"/>
        <v>0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0</v>
      </c>
      <c r="D17336" s="38">
        <f t="shared" si="273"/>
        <v>0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0</v>
      </c>
      <c r="D17337" s="38">
        <f t="shared" si="273"/>
        <v>0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0</v>
      </c>
      <c r="D17338" s="38">
        <f t="shared" si="273"/>
        <v>0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0</v>
      </c>
      <c r="D17339" s="38">
        <f t="shared" si="273"/>
        <v>0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0</v>
      </c>
      <c r="D17340" s="38">
        <f t="shared" si="273"/>
        <v>0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0</v>
      </c>
      <c r="D17341" s="38">
        <f t="shared" si="273"/>
        <v>0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0</v>
      </c>
      <c r="D17342" s="38">
        <f t="shared" si="273"/>
        <v>0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0</v>
      </c>
      <c r="D17343" s="38">
        <f t="shared" si="273"/>
        <v>0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0</v>
      </c>
      <c r="D17344" s="38">
        <f t="shared" si="273"/>
        <v>0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0</v>
      </c>
      <c r="D17345" s="38">
        <f t="shared" si="273"/>
        <v>0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0.372</v>
      </c>
      <c r="D17346" s="38">
        <f t="shared" si="273"/>
        <v>0.372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0</v>
      </c>
      <c r="D17347" s="38">
        <f t="shared" si="273"/>
        <v>0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0</v>
      </c>
      <c r="D17348" s="38">
        <f t="shared" si="273"/>
        <v>0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0</v>
      </c>
      <c r="D17349" s="38">
        <f t="shared" si="273"/>
        <v>0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0</v>
      </c>
      <c r="D17350" s="38">
        <f t="shared" si="273"/>
        <v>0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0</v>
      </c>
      <c r="D17351" s="38">
        <f t="shared" ref="D17351:D17414" si="274">IF(OR(WEEKDAY(A17351,11)=6,WEEKDAY(A17351,11)=7)=TRUE, 0,IF(AND(B17351-$O$4&gt;0=TRUE,B17351-$P$4&gt;0=FALSE),C17351,0))</f>
        <v>0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0</v>
      </c>
      <c r="D17352" s="38">
        <f t="shared" si="274"/>
        <v>0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0</v>
      </c>
      <c r="D17353" s="38">
        <f t="shared" si="274"/>
        <v>0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0</v>
      </c>
      <c r="D17354" s="38">
        <f t="shared" si="274"/>
        <v>0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0.38400000000000001</v>
      </c>
      <c r="D17355" s="38">
        <f t="shared" si="274"/>
        <v>0.38400000000000001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9.9120000000000008</v>
      </c>
      <c r="D17356" s="38">
        <f t="shared" si="274"/>
        <v>9.9120000000000008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16.948</v>
      </c>
      <c r="D17357" s="38">
        <f t="shared" si="274"/>
        <v>16.948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25.388000000000002</v>
      </c>
      <c r="D17358" s="38">
        <f t="shared" si="274"/>
        <v>25.388000000000002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32.595999999999997</v>
      </c>
      <c r="D17359" s="38">
        <f t="shared" si="274"/>
        <v>32.595999999999997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37.067999999999998</v>
      </c>
      <c r="D17360" s="38">
        <f t="shared" si="274"/>
        <v>37.067999999999998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38.520000000000003</v>
      </c>
      <c r="D17361" s="38">
        <f t="shared" si="274"/>
        <v>38.520000000000003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40.347999999999999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41.411999999999999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41.76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43.707999999999998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44.776000000000003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45.488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44.776000000000003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45.444000000000003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45.512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45.5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44.735999999999997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45.488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45.46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44.728000000000002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45.46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45.448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45.427999999999997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44.716000000000001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45.472000000000001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45.46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45.456000000000003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31.96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0.26800000000000002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0.26400000000000001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0.26800000000000002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0.26400000000000001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0.26400000000000001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0.26800000000000002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0.26400000000000001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0.26800000000000002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0.26400000000000001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0.26800000000000002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14.88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45.316000000000003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45.372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45.295999999999999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44.8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11.523999999999999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0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0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0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0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0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0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0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0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0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0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0</v>
      </c>
      <c r="D17410" s="38">
        <f t="shared" si="274"/>
        <v>0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0</v>
      </c>
      <c r="D17411" s="38">
        <f t="shared" si="274"/>
        <v>0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0</v>
      </c>
      <c r="D17412" s="38">
        <f t="shared" si="274"/>
        <v>0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0</v>
      </c>
      <c r="D17413" s="38">
        <f t="shared" si="274"/>
        <v>0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0</v>
      </c>
      <c r="D17414" s="38">
        <f t="shared" si="274"/>
        <v>0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0</v>
      </c>
      <c r="D17415" s="38">
        <f t="shared" ref="D17415:D17478" si="275">IF(OR(WEEKDAY(A17415,11)=6,WEEKDAY(A17415,11)=7)=TRUE, 0,IF(AND(B17415-$O$4&gt;0=TRUE,B17415-$P$4&gt;0=FALSE),C17415,0))</f>
        <v>0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0</v>
      </c>
      <c r="D17416" s="38">
        <f t="shared" si="275"/>
        <v>0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0</v>
      </c>
      <c r="D17417" s="38">
        <f t="shared" si="275"/>
        <v>0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0</v>
      </c>
      <c r="D17418" s="38">
        <f t="shared" si="275"/>
        <v>0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0</v>
      </c>
      <c r="D17419" s="38">
        <f t="shared" si="275"/>
        <v>0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0</v>
      </c>
      <c r="D17420" s="38">
        <f t="shared" si="275"/>
        <v>0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0</v>
      </c>
      <c r="D17421" s="38">
        <f t="shared" si="275"/>
        <v>0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0</v>
      </c>
      <c r="D17422" s="38">
        <f t="shared" si="275"/>
        <v>0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0</v>
      </c>
      <c r="D17423" s="38">
        <f t="shared" si="275"/>
        <v>0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0</v>
      </c>
      <c r="D17424" s="38">
        <f t="shared" si="275"/>
        <v>0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0</v>
      </c>
      <c r="D17425" s="38">
        <f t="shared" si="275"/>
        <v>0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0</v>
      </c>
      <c r="D17426" s="38">
        <f t="shared" si="275"/>
        <v>0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0</v>
      </c>
      <c r="D17427" s="38">
        <f t="shared" si="275"/>
        <v>0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0</v>
      </c>
      <c r="D17428" s="38">
        <f t="shared" si="275"/>
        <v>0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0</v>
      </c>
      <c r="D17429" s="38">
        <f t="shared" si="275"/>
        <v>0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0</v>
      </c>
      <c r="D17430" s="38">
        <f t="shared" si="275"/>
        <v>0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0</v>
      </c>
      <c r="D17431" s="38">
        <f t="shared" si="275"/>
        <v>0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0</v>
      </c>
      <c r="D17432" s="38">
        <f t="shared" si="275"/>
        <v>0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0</v>
      </c>
      <c r="D17433" s="38">
        <f t="shared" si="275"/>
        <v>0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0</v>
      </c>
      <c r="D17434" s="38">
        <f t="shared" si="275"/>
        <v>0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0</v>
      </c>
      <c r="D17435" s="38">
        <f t="shared" si="275"/>
        <v>0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0</v>
      </c>
      <c r="D17436" s="38">
        <f t="shared" si="275"/>
        <v>0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0</v>
      </c>
      <c r="D17437" s="38">
        <f t="shared" si="275"/>
        <v>0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0</v>
      </c>
      <c r="D17438" s="38">
        <f t="shared" si="275"/>
        <v>0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0</v>
      </c>
      <c r="D17439" s="38">
        <f t="shared" si="275"/>
        <v>0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0</v>
      </c>
      <c r="D17440" s="38">
        <f t="shared" si="275"/>
        <v>0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0</v>
      </c>
      <c r="D17441" s="38">
        <f t="shared" si="275"/>
        <v>0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0</v>
      </c>
      <c r="D17442" s="38">
        <f t="shared" si="275"/>
        <v>0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0</v>
      </c>
      <c r="D17443" s="38">
        <f t="shared" si="275"/>
        <v>0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0</v>
      </c>
      <c r="D17444" s="38">
        <f t="shared" si="275"/>
        <v>0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0</v>
      </c>
      <c r="D17445" s="38">
        <f t="shared" si="275"/>
        <v>0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0</v>
      </c>
      <c r="D17446" s="38">
        <f t="shared" si="275"/>
        <v>0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0</v>
      </c>
      <c r="D17447" s="38">
        <f t="shared" si="275"/>
        <v>0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0</v>
      </c>
      <c r="D17448" s="38">
        <f t="shared" si="275"/>
        <v>0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0</v>
      </c>
      <c r="D17449" s="38">
        <f t="shared" si="275"/>
        <v>0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0</v>
      </c>
      <c r="D17450" s="38">
        <f t="shared" si="275"/>
        <v>0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0</v>
      </c>
      <c r="D17451" s="38">
        <f t="shared" si="275"/>
        <v>0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0</v>
      </c>
      <c r="D17452" s="38">
        <f t="shared" si="275"/>
        <v>0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0</v>
      </c>
      <c r="D17453" s="38">
        <f t="shared" si="275"/>
        <v>0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0</v>
      </c>
      <c r="D17454" s="38">
        <f t="shared" si="275"/>
        <v>0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0</v>
      </c>
      <c r="D17455" s="38">
        <f t="shared" si="275"/>
        <v>0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0</v>
      </c>
      <c r="D17456" s="38">
        <f t="shared" si="275"/>
        <v>0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0</v>
      </c>
      <c r="D17457" s="38">
        <f t="shared" si="275"/>
        <v>0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0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0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0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0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0.13600000000000001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0.40799999999999997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0.29199999999999998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0.26400000000000001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0.26400000000000001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0.26400000000000001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0.26400000000000001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0.26400000000000001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0.26400000000000001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0.26400000000000001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0.26400000000000001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0.26400000000000001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0.26400000000000001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0.26400000000000001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0.26400000000000001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0.26400000000000001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0.26400000000000001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0.26400000000000001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0.26400000000000001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0.26400000000000001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0.26400000000000001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0.26400000000000001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0.26400000000000001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12.988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34.555999999999997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34.54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34.328000000000003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34.008000000000003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34.56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18.079999999999998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0.26800000000000002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0.26400000000000001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0.26400000000000001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0.12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0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6.56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29.904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28.632000000000001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27.32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23.335999999999999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18.007999999999999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9.3119999999999994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0.88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0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14.648</v>
      </c>
      <c r="D17506" s="38">
        <f t="shared" si="276"/>
        <v>14.648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5.1079999999999997</v>
      </c>
      <c r="D17507" s="38">
        <f t="shared" si="276"/>
        <v>5.1079999999999997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0</v>
      </c>
      <c r="D17508" s="38">
        <f t="shared" si="276"/>
        <v>0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0</v>
      </c>
      <c r="D17509" s="38">
        <f t="shared" si="276"/>
        <v>0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0</v>
      </c>
      <c r="D17510" s="38">
        <f t="shared" si="276"/>
        <v>0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0</v>
      </c>
      <c r="D17511" s="38">
        <f t="shared" si="276"/>
        <v>0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0</v>
      </c>
      <c r="D17512" s="38">
        <f t="shared" si="276"/>
        <v>0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0</v>
      </c>
      <c r="D17513" s="38">
        <f t="shared" si="276"/>
        <v>0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0</v>
      </c>
      <c r="D17514" s="38">
        <f t="shared" si="276"/>
        <v>0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0</v>
      </c>
      <c r="D17515" s="38">
        <f t="shared" si="276"/>
        <v>0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0</v>
      </c>
      <c r="D17516" s="38">
        <f t="shared" si="276"/>
        <v>0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0</v>
      </c>
      <c r="D17517" s="38">
        <f t="shared" si="276"/>
        <v>0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0</v>
      </c>
      <c r="D17518" s="38">
        <f t="shared" si="276"/>
        <v>0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0</v>
      </c>
      <c r="D17519" s="38">
        <f t="shared" si="276"/>
        <v>0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0</v>
      </c>
      <c r="D17520" s="38">
        <f t="shared" si="276"/>
        <v>0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0</v>
      </c>
      <c r="D17521" s="38">
        <f t="shared" si="276"/>
        <v>0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0</v>
      </c>
      <c r="D17522" s="38">
        <f t="shared" si="276"/>
        <v>0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0</v>
      </c>
      <c r="D17523" s="38">
        <f t="shared" si="276"/>
        <v>0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0</v>
      </c>
      <c r="D17524" s="38">
        <f t="shared" si="276"/>
        <v>0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0</v>
      </c>
      <c r="D17525" s="38">
        <f t="shared" si="276"/>
        <v>0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0</v>
      </c>
      <c r="D17526" s="38">
        <f t="shared" si="276"/>
        <v>0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0</v>
      </c>
      <c r="D17527" s="38">
        <f t="shared" si="276"/>
        <v>0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0</v>
      </c>
      <c r="D17528" s="38">
        <f t="shared" si="276"/>
        <v>0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0</v>
      </c>
      <c r="D17529" s="38">
        <f t="shared" si="276"/>
        <v>0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0</v>
      </c>
      <c r="D17530" s="38">
        <f t="shared" si="276"/>
        <v>0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0</v>
      </c>
      <c r="D17531" s="38">
        <f t="shared" si="276"/>
        <v>0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0</v>
      </c>
      <c r="D17532" s="38">
        <f t="shared" si="276"/>
        <v>0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0</v>
      </c>
      <c r="D17533" s="38">
        <f t="shared" si="276"/>
        <v>0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0</v>
      </c>
      <c r="D17534" s="38">
        <f t="shared" si="276"/>
        <v>0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0</v>
      </c>
      <c r="D17535" s="38">
        <f t="shared" si="276"/>
        <v>0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0</v>
      </c>
      <c r="D17536" s="38">
        <f t="shared" si="276"/>
        <v>0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0</v>
      </c>
      <c r="D17537" s="38">
        <f t="shared" si="276"/>
        <v>0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0</v>
      </c>
      <c r="D17538" s="38">
        <f t="shared" si="276"/>
        <v>0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0</v>
      </c>
      <c r="D17539" s="38">
        <f t="shared" si="276"/>
        <v>0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0</v>
      </c>
      <c r="D17540" s="38">
        <f t="shared" si="276"/>
        <v>0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0</v>
      </c>
      <c r="D17541" s="38">
        <f t="shared" si="276"/>
        <v>0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0</v>
      </c>
      <c r="D17542" s="38">
        <f t="shared" si="276"/>
        <v>0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0</v>
      </c>
      <c r="D17543" s="38">
        <f t="shared" ref="D17543:D17606" si="277">IF(OR(WEEKDAY(A17543,11)=6,WEEKDAY(A17543,11)=7)=TRUE, 0,IF(AND(B17543-$O$4&gt;0=TRUE,B17543-$P$4&gt;0=FALSE),C17543,0))</f>
        <v>0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0</v>
      </c>
      <c r="D17544" s="38">
        <f t="shared" si="277"/>
        <v>0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5.1440000000000001</v>
      </c>
      <c r="D17545" s="38">
        <f t="shared" si="277"/>
        <v>5.1440000000000001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36.64</v>
      </c>
      <c r="D17546" s="38">
        <f t="shared" si="277"/>
        <v>36.64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41.74</v>
      </c>
      <c r="D17547" s="38">
        <f t="shared" si="277"/>
        <v>41.74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40.295999999999999</v>
      </c>
      <c r="D17548" s="38">
        <f t="shared" si="277"/>
        <v>40.295999999999999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49.488</v>
      </c>
      <c r="D17549" s="38">
        <f t="shared" si="277"/>
        <v>49.488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57.204000000000001</v>
      </c>
      <c r="D17550" s="38">
        <f t="shared" si="277"/>
        <v>57.204000000000001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64.88</v>
      </c>
      <c r="D17551" s="38">
        <f t="shared" si="277"/>
        <v>64.88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67.947999999999993</v>
      </c>
      <c r="D17552" s="38">
        <f t="shared" si="277"/>
        <v>67.947999999999993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70.599999999999994</v>
      </c>
      <c r="D17553" s="38">
        <f t="shared" si="277"/>
        <v>70.599999999999994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0.53200000000000003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0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0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0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1.6E-2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0.48799999999999999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0.51600000000000001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0.26400000000000001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0.26400000000000001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0.26400000000000001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0.26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0.26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0.26400000000000001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0.26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0.26400000000000001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0.26400000000000001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0.26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0.26400000000000001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0.26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0.26400000000000001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0.26400000000000001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0.26400000000000001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0.26400000000000001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0.26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0.26400000000000001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0.26400000000000001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0.26400000000000001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0.26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0.26400000000000001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0.26400000000000001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0.26400000000000001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0.26400000000000001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0.26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0.26400000000000001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0.26400000000000001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0.26400000000000001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0.26400000000000001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0.16400000000000001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0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0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0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0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0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0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0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0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0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0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16.852</v>
      </c>
      <c r="D17602" s="38">
        <f t="shared" si="277"/>
        <v>16.852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7.7240000000000002</v>
      </c>
      <c r="D17603" s="38">
        <f t="shared" si="277"/>
        <v>7.7240000000000002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8.7999999999999995E-2</v>
      </c>
      <c r="D17604" s="38">
        <f t="shared" si="277"/>
        <v>8.7999999999999995E-2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1.0840000000000001</v>
      </c>
      <c r="D17605" s="38">
        <f t="shared" si="277"/>
        <v>1.0840000000000001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8.5039999999999996</v>
      </c>
      <c r="D17606" s="38">
        <f t="shared" si="277"/>
        <v>8.5039999999999996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3.86</v>
      </c>
      <c r="D17607" s="38">
        <f t="shared" ref="D17607:D17670" si="278">IF(OR(WEEKDAY(A17607,11)=6,WEEKDAY(A17607,11)=7)=TRUE, 0,IF(AND(B17607-$O$4&gt;0=TRUE,B17607-$P$4&gt;0=FALSE),C17607,0))</f>
        <v>3.86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28.504000000000001</v>
      </c>
      <c r="D17608" s="38">
        <f t="shared" si="278"/>
        <v>28.504000000000001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25.696000000000002</v>
      </c>
      <c r="D17609" s="38">
        <f t="shared" si="278"/>
        <v>25.696000000000002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3.3119999999999998</v>
      </c>
      <c r="D17610" s="38">
        <f t="shared" si="278"/>
        <v>3.3119999999999998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0</v>
      </c>
      <c r="D17611" s="38">
        <f t="shared" si="278"/>
        <v>0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3.3479999999999999</v>
      </c>
      <c r="D17612" s="38">
        <f t="shared" si="278"/>
        <v>3.3479999999999999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32.996000000000002</v>
      </c>
      <c r="D17613" s="38">
        <f t="shared" si="278"/>
        <v>32.996000000000002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28.68</v>
      </c>
      <c r="D17614" s="38">
        <f t="shared" si="278"/>
        <v>28.68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11.704000000000001</v>
      </c>
      <c r="D17615" s="38">
        <f t="shared" si="278"/>
        <v>11.704000000000001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0</v>
      </c>
      <c r="D17616" s="38">
        <f t="shared" si="278"/>
        <v>0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0</v>
      </c>
      <c r="D17617" s="38">
        <f t="shared" si="278"/>
        <v>0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0.25600000000000001</v>
      </c>
      <c r="D17618" s="38">
        <f t="shared" si="278"/>
        <v>0.25600000000000001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3.6320000000000001</v>
      </c>
      <c r="D17619" s="38">
        <f t="shared" si="278"/>
        <v>3.6320000000000001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15.12</v>
      </c>
      <c r="D17620" s="38">
        <f t="shared" si="278"/>
        <v>15.12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11.2</v>
      </c>
      <c r="D17621" s="38">
        <f t="shared" si="278"/>
        <v>11.2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18.192</v>
      </c>
      <c r="D17622" s="38">
        <f t="shared" si="278"/>
        <v>18.192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19.46</v>
      </c>
      <c r="D17623" s="38">
        <f t="shared" si="278"/>
        <v>19.46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31.463999999999999</v>
      </c>
      <c r="D17624" s="38">
        <f t="shared" si="278"/>
        <v>31.463999999999999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40.072000000000003</v>
      </c>
      <c r="D17625" s="38">
        <f t="shared" si="278"/>
        <v>40.072000000000003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32.24</v>
      </c>
      <c r="D17626" s="38">
        <f t="shared" si="278"/>
        <v>32.24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19.468</v>
      </c>
      <c r="D17627" s="38">
        <f t="shared" si="278"/>
        <v>19.468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18.164000000000001</v>
      </c>
      <c r="D17628" s="38">
        <f t="shared" si="278"/>
        <v>18.164000000000001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10.532</v>
      </c>
      <c r="D17629" s="38">
        <f t="shared" si="278"/>
        <v>10.532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1.724</v>
      </c>
      <c r="D17630" s="38">
        <f t="shared" si="278"/>
        <v>1.724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0</v>
      </c>
      <c r="D17631" s="38">
        <f t="shared" si="278"/>
        <v>0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0</v>
      </c>
      <c r="D17632" s="38">
        <f t="shared" si="278"/>
        <v>0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0</v>
      </c>
      <c r="D17633" s="38">
        <f t="shared" si="278"/>
        <v>0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0</v>
      </c>
      <c r="D17634" s="38">
        <f t="shared" si="278"/>
        <v>0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0</v>
      </c>
      <c r="D17635" s="38">
        <f t="shared" si="278"/>
        <v>0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0</v>
      </c>
      <c r="D17636" s="38">
        <f t="shared" si="278"/>
        <v>0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0</v>
      </c>
      <c r="D17637" s="38">
        <f t="shared" si="278"/>
        <v>0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0</v>
      </c>
      <c r="D17638" s="38">
        <f t="shared" si="278"/>
        <v>0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0</v>
      </c>
      <c r="D17639" s="38">
        <f t="shared" si="278"/>
        <v>0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0</v>
      </c>
      <c r="D17640" s="38">
        <f t="shared" si="278"/>
        <v>0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0</v>
      </c>
      <c r="D17641" s="38">
        <f t="shared" si="278"/>
        <v>0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0</v>
      </c>
      <c r="D17642" s="38">
        <f t="shared" si="278"/>
        <v>0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0</v>
      </c>
      <c r="D17643" s="38">
        <f t="shared" si="278"/>
        <v>0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0</v>
      </c>
      <c r="D17644" s="38">
        <f t="shared" si="278"/>
        <v>0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30.576000000000001</v>
      </c>
      <c r="D17645" s="38">
        <f t="shared" si="278"/>
        <v>30.576000000000001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0.54</v>
      </c>
      <c r="D17646" s="38">
        <f t="shared" si="278"/>
        <v>0.54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0</v>
      </c>
      <c r="D17647" s="38">
        <f t="shared" si="278"/>
        <v>0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0</v>
      </c>
      <c r="D17648" s="38">
        <f t="shared" si="278"/>
        <v>0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0</v>
      </c>
      <c r="D17649" s="38">
        <f t="shared" si="278"/>
        <v>0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0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0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0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0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4.3999999999999997E-2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0.47599999999999998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0.42399999999999999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0.26400000000000001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0.26400000000000001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0.26400000000000001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0.26400000000000001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0.26400000000000001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0.26400000000000001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0.26400000000000001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0.26400000000000001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0.26400000000000001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0.26400000000000001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0.26400000000000001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0.26400000000000001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0.26400000000000001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0.26400000000000001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0.26400000000000001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0.26400000000000001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0.26400000000000001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0.26400000000000001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0.26400000000000001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0.26400000000000001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0.26400000000000001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0.26400000000000001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0.26400000000000001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0.26400000000000001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0.26400000000000001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0.26400000000000001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0.26400000000000001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0.26400000000000001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0.26400000000000001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0.26400000000000001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0.22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8.4000000000000005E-2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0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0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0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0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0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0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16.600000000000001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24.552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17.347999999999999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58</v>
      </c>
      <c r="D17698" s="38">
        <f t="shared" si="279"/>
        <v>58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46.484000000000002</v>
      </c>
      <c r="D17699" s="38">
        <f t="shared" si="279"/>
        <v>46.484000000000002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42.972000000000001</v>
      </c>
      <c r="D17700" s="38">
        <f t="shared" si="279"/>
        <v>42.972000000000001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6.2839999999999998</v>
      </c>
      <c r="D17701" s="38">
        <f t="shared" si="279"/>
        <v>6.2839999999999998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0</v>
      </c>
      <c r="D17702" s="38">
        <f t="shared" si="279"/>
        <v>0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0</v>
      </c>
      <c r="D17703" s="38">
        <f t="shared" si="279"/>
        <v>0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0.58799999999999997</v>
      </c>
      <c r="D17704" s="38">
        <f t="shared" si="279"/>
        <v>0.58799999999999997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2.4039999999999999</v>
      </c>
      <c r="D17705" s="38">
        <f t="shared" si="279"/>
        <v>2.4039999999999999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1.6E-2</v>
      </c>
      <c r="D17706" s="38">
        <f t="shared" si="279"/>
        <v>1.6E-2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0</v>
      </c>
      <c r="D17707" s="38">
        <f t="shared" si="279"/>
        <v>0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4.0000000000000001E-3</v>
      </c>
      <c r="D17708" s="38">
        <f t="shared" si="279"/>
        <v>4.0000000000000001E-3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0</v>
      </c>
      <c r="D17709" s="38">
        <f t="shared" si="279"/>
        <v>0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3.7919999999999998</v>
      </c>
      <c r="D17710" s="38">
        <f t="shared" si="279"/>
        <v>3.7919999999999998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4.0000000000000001E-3</v>
      </c>
      <c r="D17711" s="38">
        <f t="shared" si="279"/>
        <v>4.0000000000000001E-3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0</v>
      </c>
      <c r="D17712" s="38">
        <f t="shared" si="279"/>
        <v>0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0.45600000000000002</v>
      </c>
      <c r="D17713" s="38">
        <f t="shared" si="279"/>
        <v>0.45600000000000002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2.6</v>
      </c>
      <c r="D17714" s="38">
        <f t="shared" si="279"/>
        <v>2.6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0</v>
      </c>
      <c r="D17715" s="38">
        <f t="shared" si="279"/>
        <v>0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1.5680000000000001</v>
      </c>
      <c r="D17716" s="38">
        <f t="shared" si="279"/>
        <v>1.5680000000000001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6.1719999999999997</v>
      </c>
      <c r="D17717" s="38">
        <f t="shared" si="279"/>
        <v>6.1719999999999997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0.26</v>
      </c>
      <c r="D17718" s="38">
        <f t="shared" si="279"/>
        <v>0.26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0.25600000000000001</v>
      </c>
      <c r="D17719" s="38">
        <f t="shared" si="279"/>
        <v>0.25600000000000001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15.192</v>
      </c>
      <c r="D17720" s="38">
        <f t="shared" si="279"/>
        <v>15.192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1.008</v>
      </c>
      <c r="D17721" s="38">
        <f t="shared" si="279"/>
        <v>1.008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0</v>
      </c>
      <c r="D17722" s="38">
        <f t="shared" si="279"/>
        <v>0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0</v>
      </c>
      <c r="D17723" s="38">
        <f t="shared" si="279"/>
        <v>0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0</v>
      </c>
      <c r="D17724" s="38">
        <f t="shared" si="279"/>
        <v>0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20</v>
      </c>
      <c r="D17725" s="38">
        <f t="shared" si="279"/>
        <v>20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11.476000000000001</v>
      </c>
      <c r="D17726" s="38">
        <f t="shared" si="279"/>
        <v>11.476000000000001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0.26</v>
      </c>
      <c r="D17727" s="38">
        <f t="shared" si="279"/>
        <v>0.26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0.46800000000000003</v>
      </c>
      <c r="D17728" s="38">
        <f t="shared" si="279"/>
        <v>0.46800000000000003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0</v>
      </c>
      <c r="D17729" s="38">
        <f t="shared" si="279"/>
        <v>0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5.3559999999999999</v>
      </c>
      <c r="D17730" s="38">
        <f t="shared" si="279"/>
        <v>5.3559999999999999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0</v>
      </c>
      <c r="D17731" s="38">
        <f t="shared" si="279"/>
        <v>0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0</v>
      </c>
      <c r="D17732" s="38">
        <f t="shared" si="279"/>
        <v>0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0</v>
      </c>
      <c r="D17733" s="38">
        <f t="shared" si="279"/>
        <v>0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0</v>
      </c>
      <c r="D17734" s="38">
        <f t="shared" si="279"/>
        <v>0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0</v>
      </c>
      <c r="D17735" s="38">
        <f t="shared" ref="D17735:D17798" si="280">IF(OR(WEEKDAY(A17735,11)=6,WEEKDAY(A17735,11)=7)=TRUE, 0,IF(AND(B17735-$O$4&gt;0=TRUE,B17735-$P$4&gt;0=FALSE),C17735,0))</f>
        <v>0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0</v>
      </c>
      <c r="D17736" s="38">
        <f t="shared" si="280"/>
        <v>0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0</v>
      </c>
      <c r="D17737" s="38">
        <f t="shared" si="280"/>
        <v>0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0</v>
      </c>
      <c r="D17738" s="38">
        <f t="shared" si="280"/>
        <v>0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0</v>
      </c>
      <c r="D17739" s="38">
        <f t="shared" si="280"/>
        <v>0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0</v>
      </c>
      <c r="D17740" s="38">
        <f t="shared" si="280"/>
        <v>0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0</v>
      </c>
      <c r="D17741" s="38">
        <f t="shared" si="280"/>
        <v>0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0</v>
      </c>
      <c r="D17742" s="38">
        <f t="shared" si="280"/>
        <v>0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0</v>
      </c>
      <c r="D17743" s="38">
        <f t="shared" si="280"/>
        <v>0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0</v>
      </c>
      <c r="D17744" s="38">
        <f t="shared" si="280"/>
        <v>0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0</v>
      </c>
      <c r="D17745" s="38">
        <f t="shared" si="280"/>
        <v>0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0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0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0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0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6.8000000000000005E-2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0.6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0.53200000000000003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0.28799999999999998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0.28799999999999998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0.28799999999999998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0.28799999999999998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0.28799999999999998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0.28799999999999998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0.28799999999999998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0.28799999999999998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0.28799999999999998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0.28799999999999998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0.28799999999999998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0.28799999999999998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0.28799999999999998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0.28799999999999998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0.28799999999999998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0.28799999999999998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0.28799999999999998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0.28799999999999998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0.28799999999999998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0.28799999999999998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0.28799999999999998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0.28799999999999998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0.28799999999999998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0.28799999999999998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0.28799999999999998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0.28799999999999998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0.28399999999999997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0.28799999999999998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0.28799999999999998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0.28799999999999998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0.22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0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0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0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0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0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5.1999999999999998E-2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15.68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8.4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0.75600000000000001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0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15.56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6.1840000000000002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4.0000000000000001E-3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0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0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0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0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0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0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0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0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0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0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0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0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0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0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0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8.84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14.172000000000001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6.7240000000000002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0.20799999999999999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0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0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0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0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0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0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0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0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0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0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0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0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0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0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0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0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0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0.48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0.112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0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0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0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0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0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0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0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0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0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0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0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0.21199999999999999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0.61599999999999999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0.308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0.28799999999999998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0.28799999999999998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0.28799999999999998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0.28799999999999998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0.28799999999999998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0.28799999999999998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0.28799999999999998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0.28799999999999998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0.28799999999999998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0.28799999999999998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0.28799999999999998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0.28799999999999998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0.28799999999999998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0.28799999999999998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0.28799999999999998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0.28799999999999998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0.28799999999999998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0.28799999999999998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0.28799999999999998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0.28799999999999998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0.28799999999999998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0.28799999999999998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0.28799999999999998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0.28799999999999998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0.28799999999999998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0.28799999999999998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0.28799999999999998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0.28799999999999998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0.28799999999999998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0.28799999999999998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0.28799999999999998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5.1999999999999998E-2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0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0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0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0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0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0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0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0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0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21.544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25.904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15.708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8.7999999999999995E-2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3.5999999999999997E-2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1.6E-2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2.8000000000000001E-2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0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0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0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0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0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0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0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0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0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0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0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0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0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0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0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0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0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0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0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0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0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0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0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0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0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0.104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0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9.4359999999999999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17.164000000000001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3.48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23.22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27.352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31.132000000000001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0.26400000000000001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0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0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0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0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0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0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0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0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0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0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4.0000000000000001E-3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0.40799999999999997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0.62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0.28799999999999998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0.28799999999999998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0.28799999999999998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0.28799999999999998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0.28799999999999998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0.28799999999999998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0.28799999999999998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0.28799999999999998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0.28799999999999998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0.28799999999999998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0.28799999999999998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0.28799999999999998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0.28799999999999998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0.28799999999999998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0.28799999999999998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0.28799999999999998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0.28799999999999998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0.28799999999999998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0.28799999999999998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0.28799999999999998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31.22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34.543999999999997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34.548000000000002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31.46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0.28799999999999998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0.28799999999999998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0.28799999999999998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0.28799999999999998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0.28799999999999998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0.28799999999999998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0.29199999999999998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0.28799999999999998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13.26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31.391999999999999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28.56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26.876000000000001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26.175999999999998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24.332000000000001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43.88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54.531999999999996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50.116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50.735999999999997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30.48</v>
      </c>
      <c r="D17986" s="38">
        <f t="shared" si="283"/>
        <v>30.48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20.524000000000001</v>
      </c>
      <c r="D17987" s="38">
        <f t="shared" si="283"/>
        <v>20.524000000000001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10.788</v>
      </c>
      <c r="D17988" s="38">
        <f t="shared" si="283"/>
        <v>10.788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12.644</v>
      </c>
      <c r="D17989" s="38">
        <f t="shared" si="283"/>
        <v>12.644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20.872</v>
      </c>
      <c r="D17990" s="38">
        <f t="shared" si="283"/>
        <v>20.872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27.096</v>
      </c>
      <c r="D17991" s="38">
        <f t="shared" ref="D17991:D18054" si="284">IF(OR(WEEKDAY(A17991,11)=6,WEEKDAY(A17991,11)=7)=TRUE, 0,IF(AND(B17991-$O$4&gt;0=TRUE,B17991-$P$4&gt;0=FALSE),C17991,0))</f>
        <v>27.096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36.6</v>
      </c>
      <c r="D17992" s="38">
        <f t="shared" si="284"/>
        <v>36.6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40.14</v>
      </c>
      <c r="D17993" s="38">
        <f t="shared" si="284"/>
        <v>40.14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14.368</v>
      </c>
      <c r="D17994" s="38">
        <f t="shared" si="284"/>
        <v>14.368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2.7679999999999998</v>
      </c>
      <c r="D17995" s="38">
        <f t="shared" si="284"/>
        <v>2.7679999999999998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45.984000000000002</v>
      </c>
      <c r="D17996" s="38">
        <f t="shared" si="284"/>
        <v>45.984000000000002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43.78</v>
      </c>
      <c r="D17997" s="38">
        <f t="shared" si="284"/>
        <v>43.78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9.6560000000000006</v>
      </c>
      <c r="D17998" s="38">
        <f t="shared" si="284"/>
        <v>9.6560000000000006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0.53600000000000003</v>
      </c>
      <c r="D17999" s="38">
        <f t="shared" si="284"/>
        <v>0.53600000000000003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2.3239999999999998</v>
      </c>
      <c r="D18000" s="38">
        <f t="shared" si="284"/>
        <v>2.3239999999999998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5.8040000000000003</v>
      </c>
      <c r="D18001" s="38">
        <f t="shared" si="284"/>
        <v>5.8040000000000003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0</v>
      </c>
      <c r="D18002" s="38">
        <f t="shared" si="284"/>
        <v>0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0</v>
      </c>
      <c r="D18003" s="38">
        <f t="shared" si="284"/>
        <v>0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0</v>
      </c>
      <c r="D18004" s="38">
        <f t="shared" si="284"/>
        <v>0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8.7279999999999998</v>
      </c>
      <c r="D18005" s="38">
        <f t="shared" si="284"/>
        <v>8.7279999999999998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7.6</v>
      </c>
      <c r="D18006" s="38">
        <f t="shared" si="284"/>
        <v>7.6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1.34</v>
      </c>
      <c r="D18007" s="38">
        <f t="shared" si="284"/>
        <v>1.34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0.41199999999999998</v>
      </c>
      <c r="D18008" s="38">
        <f t="shared" si="284"/>
        <v>0.41199999999999998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0.872</v>
      </c>
      <c r="D18009" s="38">
        <f t="shared" si="284"/>
        <v>0.872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0</v>
      </c>
      <c r="D18010" s="38">
        <f t="shared" si="284"/>
        <v>0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0</v>
      </c>
      <c r="D18011" s="38">
        <f t="shared" si="284"/>
        <v>0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35.555999999999997</v>
      </c>
      <c r="D18012" s="38">
        <f t="shared" si="284"/>
        <v>35.555999999999997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2.76</v>
      </c>
      <c r="D18013" s="38">
        <f t="shared" si="284"/>
        <v>2.76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0</v>
      </c>
      <c r="D18014" s="38">
        <f t="shared" si="284"/>
        <v>0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0</v>
      </c>
      <c r="D18015" s="38">
        <f t="shared" si="284"/>
        <v>0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0</v>
      </c>
      <c r="D18016" s="38">
        <f t="shared" si="284"/>
        <v>0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0</v>
      </c>
      <c r="D18017" s="38">
        <f t="shared" si="284"/>
        <v>0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0</v>
      </c>
      <c r="D18018" s="38">
        <f t="shared" si="284"/>
        <v>0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0</v>
      </c>
      <c r="D18019" s="38">
        <f t="shared" si="284"/>
        <v>0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0</v>
      </c>
      <c r="D18020" s="38">
        <f t="shared" si="284"/>
        <v>0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0</v>
      </c>
      <c r="D18021" s="38">
        <f t="shared" si="284"/>
        <v>0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0</v>
      </c>
      <c r="D18022" s="38">
        <f t="shared" si="284"/>
        <v>0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0</v>
      </c>
      <c r="D18023" s="38">
        <f t="shared" si="284"/>
        <v>0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0</v>
      </c>
      <c r="D18024" s="38">
        <f t="shared" si="284"/>
        <v>0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0</v>
      </c>
      <c r="D18025" s="38">
        <f t="shared" si="284"/>
        <v>0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0</v>
      </c>
      <c r="D18026" s="38">
        <f t="shared" si="284"/>
        <v>0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0</v>
      </c>
      <c r="D18027" s="38">
        <f t="shared" si="284"/>
        <v>0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0</v>
      </c>
      <c r="D18028" s="38">
        <f t="shared" si="284"/>
        <v>0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0</v>
      </c>
      <c r="D18029" s="38">
        <f t="shared" si="284"/>
        <v>0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0</v>
      </c>
      <c r="D18030" s="38">
        <f t="shared" si="284"/>
        <v>0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0</v>
      </c>
      <c r="D18031" s="38">
        <f t="shared" si="284"/>
        <v>0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0</v>
      </c>
      <c r="D18032" s="38">
        <f t="shared" si="284"/>
        <v>0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0</v>
      </c>
      <c r="D18033" s="38">
        <f t="shared" si="284"/>
        <v>0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0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0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0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0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0.33600000000000002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0.72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0.36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0.28799999999999998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0.28799999999999998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0.28799999999999998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0.28799999999999998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0.28799999999999998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0.28799999999999998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0.28799999999999998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0.28799999999999998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0.28799999999999998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0.28799999999999998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0.28799999999999998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0.28799999999999998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0.28799999999999998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0.28799999999999998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0.28799999999999998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0.28799999999999998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0.28799999999999998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0.28799999999999998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0.28799999999999998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0.28799999999999998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0.28799999999999998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0.28799999999999998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0.28799999999999998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0.28799999999999998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0.28799999999999998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0.28799999999999998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0.28799999999999998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0.28799999999999998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0.28799999999999998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0.28799999999999998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0.28799999999999998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0.28799999999999998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0.14799999999999999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0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0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0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0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62.64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63.944000000000003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59.52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48.9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37.723999999999997</v>
      </c>
      <c r="D18082" s="38">
        <f t="shared" si="285"/>
        <v>37.723999999999997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55.944000000000003</v>
      </c>
      <c r="D18083" s="38">
        <f t="shared" si="285"/>
        <v>55.944000000000003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56.084000000000003</v>
      </c>
      <c r="D18084" s="38">
        <f t="shared" si="285"/>
        <v>56.084000000000003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47.856000000000002</v>
      </c>
      <c r="D18085" s="38">
        <f t="shared" si="285"/>
        <v>47.856000000000002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34.292000000000002</v>
      </c>
      <c r="D18086" s="38">
        <f t="shared" si="285"/>
        <v>34.292000000000002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16.36</v>
      </c>
      <c r="D18087" s="38">
        <f t="shared" si="285"/>
        <v>16.36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2.0720000000000001</v>
      </c>
      <c r="D18088" s="38">
        <f t="shared" si="285"/>
        <v>2.0720000000000001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9.3919999999999995</v>
      </c>
      <c r="D18089" s="38">
        <f t="shared" si="285"/>
        <v>9.3919999999999995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23.152000000000001</v>
      </c>
      <c r="D18090" s="38">
        <f t="shared" si="285"/>
        <v>23.152000000000001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8.9039999999999999</v>
      </c>
      <c r="D18091" s="38">
        <f t="shared" si="285"/>
        <v>8.9039999999999999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0</v>
      </c>
      <c r="D18092" s="38">
        <f t="shared" si="285"/>
        <v>0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0.26</v>
      </c>
      <c r="D18093" s="38">
        <f t="shared" si="285"/>
        <v>0.26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17.315999999999999</v>
      </c>
      <c r="D18094" s="38">
        <f t="shared" si="285"/>
        <v>17.315999999999999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44.344000000000001</v>
      </c>
      <c r="D18095" s="38">
        <f t="shared" si="285"/>
        <v>44.344000000000001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3.8239999999999998</v>
      </c>
      <c r="D18096" s="38">
        <f t="shared" si="285"/>
        <v>3.8239999999999998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4.7119999999999997</v>
      </c>
      <c r="D18097" s="38">
        <f t="shared" si="285"/>
        <v>4.7119999999999997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11.763999999999999</v>
      </c>
      <c r="D18098" s="38">
        <f t="shared" si="285"/>
        <v>11.763999999999999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0.91600000000000004</v>
      </c>
      <c r="D18099" s="38">
        <f t="shared" si="285"/>
        <v>0.91600000000000004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0</v>
      </c>
      <c r="D18100" s="38">
        <f t="shared" si="285"/>
        <v>0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4.548</v>
      </c>
      <c r="D18101" s="38">
        <f t="shared" si="285"/>
        <v>4.548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9.7799999999999994</v>
      </c>
      <c r="D18102" s="38">
        <f t="shared" si="285"/>
        <v>9.7799999999999994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2.8879999999999999</v>
      </c>
      <c r="D18103" s="38">
        <f t="shared" si="285"/>
        <v>2.8879999999999999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0</v>
      </c>
      <c r="D18104" s="38">
        <f t="shared" si="285"/>
        <v>0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0</v>
      </c>
      <c r="D18105" s="38">
        <f t="shared" si="285"/>
        <v>0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0</v>
      </c>
      <c r="D18106" s="38">
        <f t="shared" si="285"/>
        <v>0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0</v>
      </c>
      <c r="D18107" s="38">
        <f t="shared" si="285"/>
        <v>0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0</v>
      </c>
      <c r="D18108" s="38">
        <f t="shared" si="285"/>
        <v>0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0</v>
      </c>
      <c r="D18109" s="38">
        <f t="shared" si="285"/>
        <v>0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0</v>
      </c>
      <c r="D18110" s="38">
        <f t="shared" si="285"/>
        <v>0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0</v>
      </c>
      <c r="D18111" s="38">
        <f t="shared" si="285"/>
        <v>0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0</v>
      </c>
      <c r="D18112" s="38">
        <f t="shared" si="285"/>
        <v>0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0</v>
      </c>
      <c r="D18113" s="38">
        <f t="shared" si="285"/>
        <v>0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0</v>
      </c>
      <c r="D18114" s="38">
        <f t="shared" si="285"/>
        <v>0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0</v>
      </c>
      <c r="D18115" s="38">
        <f t="shared" si="285"/>
        <v>0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0</v>
      </c>
      <c r="D18116" s="38">
        <f t="shared" si="285"/>
        <v>0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0</v>
      </c>
      <c r="D18117" s="38">
        <f t="shared" si="285"/>
        <v>0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0</v>
      </c>
      <c r="D18118" s="38">
        <f t="shared" si="285"/>
        <v>0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0</v>
      </c>
      <c r="D18119" s="38">
        <f t="shared" ref="D18119:D18182" si="286">IF(OR(WEEKDAY(A18119,11)=6,WEEKDAY(A18119,11)=7)=TRUE, 0,IF(AND(B18119-$O$4&gt;0=TRUE,B18119-$P$4&gt;0=FALSE),C18119,0))</f>
        <v>0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0</v>
      </c>
      <c r="D18120" s="38">
        <f t="shared" si="286"/>
        <v>0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0</v>
      </c>
      <c r="D18121" s="38">
        <f t="shared" si="286"/>
        <v>0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0</v>
      </c>
      <c r="D18122" s="38">
        <f t="shared" si="286"/>
        <v>0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0</v>
      </c>
      <c r="D18123" s="38">
        <f t="shared" si="286"/>
        <v>0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0</v>
      </c>
      <c r="D18124" s="38">
        <f t="shared" si="286"/>
        <v>0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0</v>
      </c>
      <c r="D18125" s="38">
        <f t="shared" si="286"/>
        <v>0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0</v>
      </c>
      <c r="D18126" s="38">
        <f t="shared" si="286"/>
        <v>0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0</v>
      </c>
      <c r="D18127" s="38">
        <f t="shared" si="286"/>
        <v>0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0</v>
      </c>
      <c r="D18128" s="38">
        <f t="shared" si="286"/>
        <v>0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0</v>
      </c>
      <c r="D18129" s="38">
        <f t="shared" si="286"/>
        <v>0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0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0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0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0.29599999999999999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0.628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0.29199999999999998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0.29199999999999998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0.28799999999999998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0.29199999999999998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0.28799999999999998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0.29199999999999998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0.28799999999999998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0.28799999999999998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0.28799999999999998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0.28799999999999998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0.28799999999999998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0.28799999999999998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0.28799999999999998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0.28799999999999998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0.29199999999999998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0.28799999999999998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0.28799999999999998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0.28799999999999998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0.28799999999999998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0.28799999999999998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0.28799999999999998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0.28799999999999998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0.28799999999999998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0.28799999999999998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0.28799999999999998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0.28799999999999998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0.28799999999999998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0.28799999999999998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0.28799999999999998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0.28799999999999998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0.28799999999999998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0.29199999999999998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0.29199999999999998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0.13200000000000001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0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0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0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0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0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0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0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0.45200000000000001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0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31.652000000000001</v>
      </c>
      <c r="D18178" s="38">
        <f t="shared" si="286"/>
        <v>31.652000000000001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22.364000000000001</v>
      </c>
      <c r="D18179" s="38">
        <f t="shared" si="286"/>
        <v>22.364000000000001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4.3999999999999997E-2</v>
      </c>
      <c r="D18180" s="38">
        <f t="shared" si="286"/>
        <v>4.3999999999999997E-2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2.3759999999999999</v>
      </c>
      <c r="D18181" s="38">
        <f t="shared" si="286"/>
        <v>2.3759999999999999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2.7120000000000002</v>
      </c>
      <c r="D18182" s="38">
        <f t="shared" si="286"/>
        <v>2.7120000000000002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3.516</v>
      </c>
      <c r="D18183" s="38">
        <f t="shared" ref="D18183:D18246" si="287">IF(OR(WEEKDAY(A18183,11)=6,WEEKDAY(A18183,11)=7)=TRUE, 0,IF(AND(B18183-$O$4&gt;0=TRUE,B18183-$P$4&gt;0=FALSE),C18183,0))</f>
        <v>3.516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1.988</v>
      </c>
      <c r="D18184" s="38">
        <f t="shared" si="287"/>
        <v>1.988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0.628</v>
      </c>
      <c r="D18185" s="38">
        <f t="shared" si="287"/>
        <v>0.628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3.6520000000000001</v>
      </c>
      <c r="D18186" s="38">
        <f t="shared" si="287"/>
        <v>3.6520000000000001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12.295999999999999</v>
      </c>
      <c r="D18187" s="38">
        <f t="shared" si="287"/>
        <v>12.295999999999999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10.3</v>
      </c>
      <c r="D18188" s="38">
        <f t="shared" si="287"/>
        <v>10.3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4.1440000000000001</v>
      </c>
      <c r="D18189" s="38">
        <f t="shared" si="287"/>
        <v>4.1440000000000001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9.06</v>
      </c>
      <c r="D18190" s="38">
        <f t="shared" si="287"/>
        <v>9.06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10.023999999999999</v>
      </c>
      <c r="D18191" s="38">
        <f t="shared" si="287"/>
        <v>10.023999999999999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8.2959999999999994</v>
      </c>
      <c r="D18192" s="38">
        <f t="shared" si="287"/>
        <v>8.2959999999999994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13.58</v>
      </c>
      <c r="D18193" s="38">
        <f t="shared" si="287"/>
        <v>13.58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11.896000000000001</v>
      </c>
      <c r="D18194" s="38">
        <f t="shared" si="287"/>
        <v>11.896000000000001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1.32</v>
      </c>
      <c r="D18195" s="38">
        <f t="shared" si="287"/>
        <v>1.32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0</v>
      </c>
      <c r="D18196" s="38">
        <f t="shared" si="287"/>
        <v>0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0.46800000000000003</v>
      </c>
      <c r="D18197" s="38">
        <f t="shared" si="287"/>
        <v>0.46800000000000003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0</v>
      </c>
      <c r="D18198" s="38">
        <f t="shared" si="287"/>
        <v>0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0</v>
      </c>
      <c r="D18199" s="38">
        <f t="shared" si="287"/>
        <v>0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0</v>
      </c>
      <c r="D18200" s="38">
        <f t="shared" si="287"/>
        <v>0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0</v>
      </c>
      <c r="D18201" s="38">
        <f t="shared" si="287"/>
        <v>0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0</v>
      </c>
      <c r="D18202" s="38">
        <f t="shared" si="287"/>
        <v>0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4.3920000000000003</v>
      </c>
      <c r="D18203" s="38">
        <f t="shared" si="287"/>
        <v>4.3920000000000003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7.1680000000000001</v>
      </c>
      <c r="D18204" s="38">
        <f t="shared" si="287"/>
        <v>7.1680000000000001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40.991999999999997</v>
      </c>
      <c r="D18205" s="38">
        <f t="shared" si="287"/>
        <v>40.991999999999997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13.412000000000001</v>
      </c>
      <c r="D18206" s="38">
        <f t="shared" si="287"/>
        <v>13.412000000000001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17.443999999999999</v>
      </c>
      <c r="D18207" s="38">
        <f t="shared" si="287"/>
        <v>17.443999999999999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2.472</v>
      </c>
      <c r="D18208" s="38">
        <f t="shared" si="287"/>
        <v>2.472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0</v>
      </c>
      <c r="D18209" s="38">
        <f t="shared" si="287"/>
        <v>0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0</v>
      </c>
      <c r="D18210" s="38">
        <f t="shared" si="287"/>
        <v>0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0</v>
      </c>
      <c r="D18211" s="38">
        <f t="shared" si="287"/>
        <v>0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0</v>
      </c>
      <c r="D18212" s="38">
        <f t="shared" si="287"/>
        <v>0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0</v>
      </c>
      <c r="D18213" s="38">
        <f t="shared" si="287"/>
        <v>0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0</v>
      </c>
      <c r="D18214" s="38">
        <f t="shared" si="287"/>
        <v>0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0</v>
      </c>
      <c r="D18215" s="38">
        <f t="shared" si="287"/>
        <v>0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0</v>
      </c>
      <c r="D18216" s="38">
        <f t="shared" si="287"/>
        <v>0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0</v>
      </c>
      <c r="D18217" s="38">
        <f t="shared" si="287"/>
        <v>0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0</v>
      </c>
      <c r="D18218" s="38">
        <f t="shared" si="287"/>
        <v>0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0</v>
      </c>
      <c r="D18219" s="38">
        <f t="shared" si="287"/>
        <v>0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0</v>
      </c>
      <c r="D18220" s="38">
        <f t="shared" si="287"/>
        <v>0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0</v>
      </c>
      <c r="D18221" s="38">
        <f t="shared" si="287"/>
        <v>0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0</v>
      </c>
      <c r="D18222" s="38">
        <f t="shared" si="287"/>
        <v>0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0</v>
      </c>
      <c r="D18223" s="38">
        <f t="shared" si="287"/>
        <v>0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0</v>
      </c>
      <c r="D18224" s="38">
        <f t="shared" si="287"/>
        <v>0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0</v>
      </c>
      <c r="D18225" s="38">
        <f t="shared" si="287"/>
        <v>0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0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0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0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0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0.44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0.70399999999999996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0.28799999999999998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0.29199999999999998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0.28799999999999998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0.28799999999999998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0.28799999999999998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0.28799999999999998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0.28799999999999998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0.28799999999999998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0.28799999999999998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0.28799999999999998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0.28799999999999998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0.28799999999999998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0.28799999999999998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0.28799999999999998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0.28799999999999998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0.28799999999999998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0.29199999999999998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0.28799999999999998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0.28799999999999998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0.28799999999999998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0.28799999999999998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0.28799999999999998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0.28799999999999998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0.28799999999999998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0.28799999999999998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0.28799999999999998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0.28799999999999998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0.28799999999999998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0.28799999999999998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0.28799999999999998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0.28799999999999998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0.28799999999999998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0.16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0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0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0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0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0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0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0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0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0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10.368</v>
      </c>
      <c r="D18274" s="38">
        <f t="shared" si="288"/>
        <v>10.368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2.62</v>
      </c>
      <c r="D18275" s="38">
        <f t="shared" si="288"/>
        <v>2.62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13.004</v>
      </c>
      <c r="D18276" s="38">
        <f t="shared" si="288"/>
        <v>13.004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7.2919999999999998</v>
      </c>
      <c r="D18277" s="38">
        <f t="shared" si="288"/>
        <v>7.2919999999999998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5.5759999999999996</v>
      </c>
      <c r="D18278" s="38">
        <f t="shared" si="288"/>
        <v>5.5759999999999996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2.2240000000000002</v>
      </c>
      <c r="D18279" s="38">
        <f t="shared" si="288"/>
        <v>2.2240000000000002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0</v>
      </c>
      <c r="D18280" s="38">
        <f t="shared" si="288"/>
        <v>0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0.29599999999999999</v>
      </c>
      <c r="D18281" s="38">
        <f t="shared" si="288"/>
        <v>0.29599999999999999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3.3759999999999999</v>
      </c>
      <c r="D18282" s="38">
        <f t="shared" si="288"/>
        <v>3.3759999999999999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7.6280000000000001</v>
      </c>
      <c r="D18283" s="38">
        <f t="shared" si="288"/>
        <v>7.6280000000000001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18.888000000000002</v>
      </c>
      <c r="D18284" s="38">
        <f t="shared" si="288"/>
        <v>18.888000000000002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17.172000000000001</v>
      </c>
      <c r="D18285" s="38">
        <f t="shared" si="288"/>
        <v>17.172000000000001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11.816000000000001</v>
      </c>
      <c r="D18286" s="38">
        <f t="shared" si="288"/>
        <v>11.816000000000001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15.66</v>
      </c>
      <c r="D18287" s="38">
        <f t="shared" si="288"/>
        <v>15.66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15.48</v>
      </c>
      <c r="D18288" s="38">
        <f t="shared" si="288"/>
        <v>15.48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27.78</v>
      </c>
      <c r="D18289" s="38">
        <f t="shared" si="288"/>
        <v>27.78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13.792</v>
      </c>
      <c r="D18290" s="38">
        <f t="shared" si="288"/>
        <v>13.792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30.192</v>
      </c>
      <c r="D18291" s="38">
        <f t="shared" si="288"/>
        <v>30.192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5.4640000000000004</v>
      </c>
      <c r="D18292" s="38">
        <f t="shared" si="288"/>
        <v>5.4640000000000004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3.5960000000000001</v>
      </c>
      <c r="D18293" s="38">
        <f t="shared" si="288"/>
        <v>3.5960000000000001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0</v>
      </c>
      <c r="D18294" s="38">
        <f t="shared" si="288"/>
        <v>0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22.167999999999999</v>
      </c>
      <c r="D18295" s="38">
        <f t="shared" si="288"/>
        <v>22.167999999999999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38.22</v>
      </c>
      <c r="D18296" s="38">
        <f t="shared" si="288"/>
        <v>38.22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3.3559999999999999</v>
      </c>
      <c r="D18297" s="38">
        <f t="shared" si="288"/>
        <v>3.3559999999999999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0</v>
      </c>
      <c r="D18298" s="38">
        <f t="shared" si="288"/>
        <v>0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3.4119999999999999</v>
      </c>
      <c r="D18299" s="38">
        <f t="shared" si="288"/>
        <v>3.4119999999999999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13.587999999999999</v>
      </c>
      <c r="D18300" s="38">
        <f t="shared" si="288"/>
        <v>13.587999999999999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0</v>
      </c>
      <c r="D18301" s="38">
        <f t="shared" si="288"/>
        <v>0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0.04</v>
      </c>
      <c r="D18302" s="38">
        <f t="shared" si="288"/>
        <v>0.04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5.2359999999999998</v>
      </c>
      <c r="D18303" s="38">
        <f t="shared" si="288"/>
        <v>5.2359999999999998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12.244</v>
      </c>
      <c r="D18304" s="38">
        <f t="shared" si="288"/>
        <v>12.244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0</v>
      </c>
      <c r="D18305" s="38">
        <f t="shared" si="288"/>
        <v>0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0</v>
      </c>
      <c r="D18306" s="38">
        <f t="shared" si="288"/>
        <v>0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0</v>
      </c>
      <c r="D18307" s="38">
        <f t="shared" si="288"/>
        <v>0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0</v>
      </c>
      <c r="D18308" s="38">
        <f t="shared" si="288"/>
        <v>0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0</v>
      </c>
      <c r="D18309" s="38">
        <f t="shared" si="288"/>
        <v>0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0</v>
      </c>
      <c r="D18310" s="38">
        <f t="shared" si="288"/>
        <v>0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0</v>
      </c>
      <c r="D18311" s="38">
        <f t="shared" ref="D18311:D18374" si="289">IF(OR(WEEKDAY(A18311,11)=6,WEEKDAY(A18311,11)=7)=TRUE, 0,IF(AND(B18311-$O$4&gt;0=TRUE,B18311-$P$4&gt;0=FALSE),C18311,0))</f>
        <v>0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0</v>
      </c>
      <c r="D18312" s="38">
        <f t="shared" si="289"/>
        <v>0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0</v>
      </c>
      <c r="D18313" s="38">
        <f t="shared" si="289"/>
        <v>0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0</v>
      </c>
      <c r="D18314" s="38">
        <f t="shared" si="289"/>
        <v>0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0</v>
      </c>
      <c r="D18315" s="38">
        <f t="shared" si="289"/>
        <v>0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0</v>
      </c>
      <c r="D18316" s="38">
        <f t="shared" si="289"/>
        <v>0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0</v>
      </c>
      <c r="D18317" s="38">
        <f t="shared" si="289"/>
        <v>0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0</v>
      </c>
      <c r="D18318" s="38">
        <f t="shared" si="289"/>
        <v>0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0</v>
      </c>
      <c r="D18319" s="38">
        <f t="shared" si="289"/>
        <v>0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0</v>
      </c>
      <c r="D18320" s="38">
        <f t="shared" si="289"/>
        <v>0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0</v>
      </c>
      <c r="D18321" s="38">
        <f t="shared" si="289"/>
        <v>0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0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0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0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0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0.17199999999999999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0.64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0.39200000000000002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0.29199999999999998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0.28799999999999998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0.28799999999999998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0.28799999999999998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0.28799999999999998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0.28799999999999998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0.28799999999999998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0.28799999999999998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0.28799999999999998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0.28799999999999998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0.28799999999999998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0.28799999999999998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0.28799999999999998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0.28799999999999998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0.28799999999999998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0.28799999999999998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0.28799999999999998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0.28799999999999998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0.28799999999999998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0.28799999999999998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0.28799999999999998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0.28799999999999998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0.28799999999999998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0.28799999999999998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0.28799999999999998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0.28799999999999998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0.28799999999999998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0.28799999999999998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0.28799999999999998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0.28799999999999998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0.28799999999999998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0.104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0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0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0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0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0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0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0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0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0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11.683999999999999</v>
      </c>
      <c r="D18370" s="38">
        <f t="shared" si="289"/>
        <v>11.683999999999999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20.564</v>
      </c>
      <c r="D18371" s="38">
        <f t="shared" si="289"/>
        <v>20.564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22.364000000000001</v>
      </c>
      <c r="D18372" s="38">
        <f t="shared" si="289"/>
        <v>22.364000000000001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12.944000000000001</v>
      </c>
      <c r="D18373" s="38">
        <f t="shared" si="289"/>
        <v>12.944000000000001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32.164000000000001</v>
      </c>
      <c r="D18374" s="38">
        <f t="shared" si="289"/>
        <v>32.164000000000001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35.636000000000003</v>
      </c>
      <c r="D18375" s="38">
        <f t="shared" ref="D18375:D18438" si="290">IF(OR(WEEKDAY(A18375,11)=6,WEEKDAY(A18375,11)=7)=TRUE, 0,IF(AND(B18375-$O$4&gt;0=TRUE,B18375-$P$4&gt;0=FALSE),C18375,0))</f>
        <v>35.636000000000003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17.928000000000001</v>
      </c>
      <c r="D18376" s="38">
        <f t="shared" si="290"/>
        <v>17.928000000000001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20.744</v>
      </c>
      <c r="D18377" s="38">
        <f t="shared" si="290"/>
        <v>20.744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15.332000000000001</v>
      </c>
      <c r="D18378" s="38">
        <f t="shared" si="290"/>
        <v>15.332000000000001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7.6280000000000001</v>
      </c>
      <c r="D18379" s="38">
        <f t="shared" si="290"/>
        <v>7.6280000000000001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10.552</v>
      </c>
      <c r="D18380" s="38">
        <f t="shared" si="290"/>
        <v>10.552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10.02</v>
      </c>
      <c r="D18381" s="38">
        <f t="shared" si="290"/>
        <v>10.02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19.72</v>
      </c>
      <c r="D18382" s="38">
        <f t="shared" si="290"/>
        <v>19.72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4.0759999999999996</v>
      </c>
      <c r="D18383" s="38">
        <f t="shared" si="290"/>
        <v>4.0759999999999996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20.108000000000001</v>
      </c>
      <c r="D18384" s="38">
        <f t="shared" si="290"/>
        <v>20.108000000000001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3.0960000000000001</v>
      </c>
      <c r="D18385" s="38">
        <f t="shared" si="290"/>
        <v>3.0960000000000001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0.86799999999999999</v>
      </c>
      <c r="D18386" s="38">
        <f t="shared" si="290"/>
        <v>0.86799999999999999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0</v>
      </c>
      <c r="D18387" s="38">
        <f t="shared" si="290"/>
        <v>0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0</v>
      </c>
      <c r="D18388" s="38">
        <f t="shared" si="290"/>
        <v>0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0</v>
      </c>
      <c r="D18389" s="38">
        <f t="shared" si="290"/>
        <v>0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0</v>
      </c>
      <c r="D18390" s="38">
        <f t="shared" si="290"/>
        <v>0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0</v>
      </c>
      <c r="D18391" s="38">
        <f t="shared" si="290"/>
        <v>0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0</v>
      </c>
      <c r="D18392" s="38">
        <f t="shared" si="290"/>
        <v>0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0</v>
      </c>
      <c r="D18393" s="38">
        <f t="shared" si="290"/>
        <v>0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0</v>
      </c>
      <c r="D18394" s="38">
        <f t="shared" si="290"/>
        <v>0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0</v>
      </c>
      <c r="D18395" s="38">
        <f t="shared" si="290"/>
        <v>0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2.8039999999999998</v>
      </c>
      <c r="D18396" s="38">
        <f t="shared" si="290"/>
        <v>2.8039999999999998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0.52</v>
      </c>
      <c r="D18397" s="38">
        <f t="shared" si="290"/>
        <v>0.52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0.104</v>
      </c>
      <c r="D18398" s="38">
        <f t="shared" si="290"/>
        <v>0.104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0.50800000000000001</v>
      </c>
      <c r="D18399" s="38">
        <f t="shared" si="290"/>
        <v>0.50800000000000001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0</v>
      </c>
      <c r="D18400" s="38">
        <f t="shared" si="290"/>
        <v>0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0</v>
      </c>
      <c r="D18401" s="38">
        <f t="shared" si="290"/>
        <v>0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0.188</v>
      </c>
      <c r="D18402" s="38">
        <f t="shared" si="290"/>
        <v>0.188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1.512</v>
      </c>
      <c r="D18403" s="38">
        <f t="shared" si="290"/>
        <v>1.512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3.8</v>
      </c>
      <c r="D18404" s="38">
        <f t="shared" si="290"/>
        <v>3.8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0</v>
      </c>
      <c r="D18405" s="38">
        <f t="shared" si="290"/>
        <v>0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0</v>
      </c>
      <c r="D18406" s="38">
        <f t="shared" si="290"/>
        <v>0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0</v>
      </c>
      <c r="D18407" s="38">
        <f t="shared" si="290"/>
        <v>0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0</v>
      </c>
      <c r="D18408" s="38">
        <f t="shared" si="290"/>
        <v>0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0</v>
      </c>
      <c r="D18409" s="38">
        <f t="shared" si="290"/>
        <v>0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0</v>
      </c>
      <c r="D18410" s="38">
        <f t="shared" si="290"/>
        <v>0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0</v>
      </c>
      <c r="D18411" s="38">
        <f t="shared" si="290"/>
        <v>0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0</v>
      </c>
      <c r="D18412" s="38">
        <f t="shared" si="290"/>
        <v>0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0</v>
      </c>
      <c r="D18413" s="38">
        <f t="shared" si="290"/>
        <v>0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0</v>
      </c>
      <c r="D18414" s="38">
        <f t="shared" si="290"/>
        <v>0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0</v>
      </c>
      <c r="D18415" s="38">
        <f t="shared" si="290"/>
        <v>0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0</v>
      </c>
      <c r="D18416" s="38">
        <f t="shared" si="290"/>
        <v>0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0</v>
      </c>
      <c r="D18417" s="38">
        <f t="shared" si="290"/>
        <v>0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0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0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0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0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0.25600000000000001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0.53200000000000003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0.316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0.29199999999999998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0.29199999999999998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0.29199999999999998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0.29199999999999998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0.29199999999999998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0.29199999999999998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0.29199999999999998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0.29199999999999998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0.29199999999999998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0.29199999999999998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0.29199999999999998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0.29199999999999998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0.29199999999999998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0.28799999999999998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0.28799999999999998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0.28799999999999998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0.28799999999999998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0.28799999999999998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0.29199999999999998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0.28799999999999998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0.28799999999999998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0.29199999999999998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0.28799999999999998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0.28799999999999998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0.28799999999999998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0.28799999999999998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0.28799999999999998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0.28799999999999998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0.28799999999999998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0.29199999999999998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0.29199999999999998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0.104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0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0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0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0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0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0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0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0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0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32.515999999999998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26.672000000000001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1.9119999999999999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4.3879999999999999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0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0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0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0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0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1.468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7.1999999999999995E-2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0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0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0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5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16.96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2.532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0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0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0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0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0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0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0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0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2.4E-2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1.1439999999999999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0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0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0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0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0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0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0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0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0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5.4039999999999999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1.1399999999999999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0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0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0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0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0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0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0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0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0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0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0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0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0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0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0.112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0.628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0.50800000000000001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0.29199999999999998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0.29199999999999998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0.29199999999999998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0.28799999999999998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0.28799999999999998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0.28799999999999998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0.28799999999999998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0.28799999999999998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0.28799999999999998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0.28799999999999998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0.28799999999999998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0.28799999999999998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0.28799999999999998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0.28799999999999998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0.28799999999999998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0.28799999999999998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0.28799999999999998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0.28799999999999998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0.28799999999999998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0.28799999999999998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0.28799999999999998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0.28799999999999998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0.28799999999999998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0.28799999999999998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0.28799999999999998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0.28799999999999998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0.29199999999999998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0.29199999999999998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0.29199999999999998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0.29199999999999998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0.29199999999999998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0.156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0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0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0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0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0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0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7.0119999999999996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2.5720000000000001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1.9159999999999999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43.648000000000003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23.803999999999998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38.676000000000002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0.91200000000000003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11.667999999999999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32.235999999999997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35.548000000000002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23.027999999999999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6.4160000000000004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1.6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0.26400000000000001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0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0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0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0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0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0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0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0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0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0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0.22800000000000001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3.2000000000000001E-2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0.60399999999999998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0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4.1879999999999997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0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0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0.69599999999999995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0.156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0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0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0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0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0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0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0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0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0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0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0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0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0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0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0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0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0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0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0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0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0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0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0.152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0.60399999999999998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0.312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0.29199999999999998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0.29199999999999998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0.28799999999999998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0.28799999999999998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0.29199999999999998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0.28799999999999998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0.28799999999999998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0.29199999999999998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0.28799999999999998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0.28799999999999998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0.28799999999999998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0.28799999999999998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0.28799999999999998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0.29199999999999998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0.28799999999999998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0.28799999999999998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0.28799999999999998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0.28799999999999998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0.28799999999999998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0.28799999999999998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0.28799999999999998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0.28799999999999998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0.28799999999999998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0.28799999999999998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0.28799999999999998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0.28799999999999998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0.28799999999999998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0.28799999999999998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0.28799999999999998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0.29199999999999998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0.23599999999999999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25.943999999999999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32.880000000000003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31.236000000000001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28.687999999999999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27.835999999999999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24.196000000000002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18.968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8.3160000000000007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1.952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0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14.86</v>
      </c>
      <c r="D18658" s="38">
        <f t="shared" si="294"/>
        <v>14.86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17.564</v>
      </c>
      <c r="D18659" s="38">
        <f t="shared" si="294"/>
        <v>17.564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11.456</v>
      </c>
      <c r="D18660" s="38">
        <f t="shared" si="294"/>
        <v>11.456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0.152</v>
      </c>
      <c r="D18661" s="38">
        <f t="shared" si="294"/>
        <v>0.152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0</v>
      </c>
      <c r="D18662" s="38">
        <f t="shared" si="294"/>
        <v>0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0</v>
      </c>
      <c r="D18663" s="38">
        <f t="shared" si="294"/>
        <v>0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0</v>
      </c>
      <c r="D18664" s="38">
        <f t="shared" si="294"/>
        <v>0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0</v>
      </c>
      <c r="D18665" s="38">
        <f t="shared" si="294"/>
        <v>0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0.51600000000000001</v>
      </c>
      <c r="D18666" s="38">
        <f t="shared" si="294"/>
        <v>0.51600000000000001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0</v>
      </c>
      <c r="D18667" s="38">
        <f t="shared" si="294"/>
        <v>0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0</v>
      </c>
      <c r="D18668" s="38">
        <f t="shared" si="294"/>
        <v>0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0</v>
      </c>
      <c r="D18669" s="38">
        <f t="shared" si="294"/>
        <v>0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0</v>
      </c>
      <c r="D18670" s="38">
        <f t="shared" si="294"/>
        <v>0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3.6760000000000002</v>
      </c>
      <c r="D18671" s="38">
        <f t="shared" si="294"/>
        <v>3.6760000000000002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2.8079999999999998</v>
      </c>
      <c r="D18672" s="38">
        <f t="shared" si="294"/>
        <v>2.8079999999999998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7.3920000000000003</v>
      </c>
      <c r="D18673" s="38">
        <f t="shared" si="294"/>
        <v>7.3920000000000003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14.064</v>
      </c>
      <c r="D18674" s="38">
        <f t="shared" si="294"/>
        <v>14.064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0</v>
      </c>
      <c r="D18675" s="38">
        <f t="shared" si="294"/>
        <v>0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2.6440000000000001</v>
      </c>
      <c r="D18676" s="38">
        <f t="shared" si="294"/>
        <v>2.6440000000000001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11.692</v>
      </c>
      <c r="D18677" s="38">
        <f t="shared" si="294"/>
        <v>11.692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15</v>
      </c>
      <c r="D18678" s="38">
        <f t="shared" si="294"/>
        <v>15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43.24</v>
      </c>
      <c r="D18679" s="38">
        <f t="shared" si="294"/>
        <v>43.24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44.404000000000003</v>
      </c>
      <c r="D18680" s="38">
        <f t="shared" si="294"/>
        <v>44.404000000000003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55.423999999999999</v>
      </c>
      <c r="D18681" s="38">
        <f t="shared" si="294"/>
        <v>55.423999999999999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71.739999999999995</v>
      </c>
      <c r="D18682" s="38">
        <f t="shared" si="294"/>
        <v>71.739999999999995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68.248000000000005</v>
      </c>
      <c r="D18683" s="38">
        <f t="shared" si="294"/>
        <v>68.248000000000005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40.835999999999999</v>
      </c>
      <c r="D18684" s="38">
        <f t="shared" si="294"/>
        <v>40.835999999999999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10.52</v>
      </c>
      <c r="D18685" s="38">
        <f t="shared" si="294"/>
        <v>10.52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8.5440000000000005</v>
      </c>
      <c r="D18686" s="38">
        <f t="shared" si="294"/>
        <v>8.5440000000000005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0</v>
      </c>
      <c r="D18687" s="38">
        <f t="shared" si="294"/>
        <v>0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0</v>
      </c>
      <c r="D18688" s="38">
        <f t="shared" si="294"/>
        <v>0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0</v>
      </c>
      <c r="D18689" s="38">
        <f t="shared" si="294"/>
        <v>0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0</v>
      </c>
      <c r="D18690" s="38">
        <f t="shared" si="294"/>
        <v>0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0</v>
      </c>
      <c r="D18691" s="38">
        <f t="shared" si="294"/>
        <v>0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0</v>
      </c>
      <c r="D18692" s="38">
        <f t="shared" si="294"/>
        <v>0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0</v>
      </c>
      <c r="D18693" s="38">
        <f t="shared" si="294"/>
        <v>0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0</v>
      </c>
      <c r="D18694" s="38">
        <f t="shared" si="294"/>
        <v>0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0</v>
      </c>
      <c r="D18695" s="38">
        <f t="shared" ref="D18695:D18758" si="295">IF(OR(WEEKDAY(A18695,11)=6,WEEKDAY(A18695,11)=7)=TRUE, 0,IF(AND(B18695-$O$4&gt;0=TRUE,B18695-$P$4&gt;0=FALSE),C18695,0))</f>
        <v>0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0</v>
      </c>
      <c r="D18696" s="38">
        <f t="shared" si="295"/>
        <v>0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3.2000000000000001E-2</v>
      </c>
      <c r="D18697" s="38">
        <f t="shared" si="295"/>
        <v>3.2000000000000001E-2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9.6000000000000002E-2</v>
      </c>
      <c r="D18698" s="38">
        <f t="shared" si="295"/>
        <v>9.6000000000000002E-2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0</v>
      </c>
      <c r="D18699" s="38">
        <f t="shared" si="295"/>
        <v>0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0</v>
      </c>
      <c r="D18700" s="38">
        <f t="shared" si="295"/>
        <v>0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0</v>
      </c>
      <c r="D18701" s="38">
        <f t="shared" si="295"/>
        <v>0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0</v>
      </c>
      <c r="D18702" s="38">
        <f t="shared" si="295"/>
        <v>0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0</v>
      </c>
      <c r="D18703" s="38">
        <f t="shared" si="295"/>
        <v>0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0</v>
      </c>
      <c r="D18704" s="38">
        <f t="shared" si="295"/>
        <v>0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0</v>
      </c>
      <c r="D18705" s="38">
        <f t="shared" si="295"/>
        <v>0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0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0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0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0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0.36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0.70399999999999996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0.34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0.29199999999999998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0.29199999999999998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0.29199999999999998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0.29199999999999998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0.29199999999999998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0.29199999999999998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0.29199999999999998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0.29199999999999998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0.29199999999999998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0.28799999999999998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0.29199999999999998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0.28799999999999998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0.29199999999999998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0.29199999999999998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0.28799999999999998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0.29199999999999998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0.29199999999999998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0.28799999999999998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0.29199999999999998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0.28799999999999998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0.28799999999999998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0.28799999999999998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0.29199999999999998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0.28799999999999998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0.28799999999999998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0.28799999999999998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0.28799999999999998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0.28799999999999998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0.28799999999999998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0.28799999999999998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0.29199999999999998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0.06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0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0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0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0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0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0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0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0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0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21.527999999999999</v>
      </c>
      <c r="D18754" s="38">
        <f t="shared" si="295"/>
        <v>21.527999999999999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20.792000000000002</v>
      </c>
      <c r="D18755" s="38">
        <f t="shared" si="295"/>
        <v>20.792000000000002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3.6120000000000001</v>
      </c>
      <c r="D18756" s="38">
        <f t="shared" si="295"/>
        <v>3.6120000000000001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2.1040000000000001</v>
      </c>
      <c r="D18757" s="38">
        <f t="shared" si="295"/>
        <v>2.1040000000000001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0.63200000000000001</v>
      </c>
      <c r="D18758" s="38">
        <f t="shared" si="295"/>
        <v>0.63200000000000001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0</v>
      </c>
      <c r="D18759" s="38">
        <f t="shared" ref="D18759:D18822" si="296">IF(OR(WEEKDAY(A18759,11)=6,WEEKDAY(A18759,11)=7)=TRUE, 0,IF(AND(B18759-$O$4&gt;0=TRUE,B18759-$P$4&gt;0=FALSE),C18759,0))</f>
        <v>0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0.52800000000000002</v>
      </c>
      <c r="D18760" s="38">
        <f t="shared" si="296"/>
        <v>0.52800000000000002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0</v>
      </c>
      <c r="D18761" s="38">
        <f t="shared" si="296"/>
        <v>0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0</v>
      </c>
      <c r="D18762" s="38">
        <f t="shared" si="296"/>
        <v>0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0</v>
      </c>
      <c r="D18763" s="38">
        <f t="shared" si="296"/>
        <v>0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0</v>
      </c>
      <c r="D18764" s="38">
        <f t="shared" si="296"/>
        <v>0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0</v>
      </c>
      <c r="D18765" s="38">
        <f t="shared" si="296"/>
        <v>0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0.02</v>
      </c>
      <c r="D18766" s="38">
        <f t="shared" si="296"/>
        <v>0.02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0</v>
      </c>
      <c r="D18767" s="38">
        <f t="shared" si="296"/>
        <v>0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0</v>
      </c>
      <c r="D18768" s="38">
        <f t="shared" si="296"/>
        <v>0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0</v>
      </c>
      <c r="D18769" s="38">
        <f t="shared" si="296"/>
        <v>0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0.29599999999999999</v>
      </c>
      <c r="D18770" s="38">
        <f t="shared" si="296"/>
        <v>0.29599999999999999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24.431999999999999</v>
      </c>
      <c r="D18771" s="38">
        <f t="shared" si="296"/>
        <v>24.431999999999999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58.055999999999997</v>
      </c>
      <c r="D18772" s="38">
        <f t="shared" si="296"/>
        <v>58.055999999999997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36.176000000000002</v>
      </c>
      <c r="D18773" s="38">
        <f t="shared" si="296"/>
        <v>36.176000000000002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0</v>
      </c>
      <c r="D18774" s="38">
        <f t="shared" si="296"/>
        <v>0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0</v>
      </c>
      <c r="D18775" s="38">
        <f t="shared" si="296"/>
        <v>0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4.96</v>
      </c>
      <c r="D18776" s="38">
        <f t="shared" si="296"/>
        <v>4.96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10.667999999999999</v>
      </c>
      <c r="D18777" s="38">
        <f t="shared" si="296"/>
        <v>10.667999999999999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16.512</v>
      </c>
      <c r="D18778" s="38">
        <f t="shared" si="296"/>
        <v>16.512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0</v>
      </c>
      <c r="D18779" s="38">
        <f t="shared" si="296"/>
        <v>0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0</v>
      </c>
      <c r="D18780" s="38">
        <f t="shared" si="296"/>
        <v>0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0</v>
      </c>
      <c r="D18781" s="38">
        <f t="shared" si="296"/>
        <v>0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0</v>
      </c>
      <c r="D18782" s="38">
        <f t="shared" si="296"/>
        <v>0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0</v>
      </c>
      <c r="D18783" s="38">
        <f t="shared" si="296"/>
        <v>0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0</v>
      </c>
      <c r="D18784" s="38">
        <f t="shared" si="296"/>
        <v>0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0</v>
      </c>
      <c r="D18785" s="38">
        <f t="shared" si="296"/>
        <v>0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0</v>
      </c>
      <c r="D18786" s="38">
        <f t="shared" si="296"/>
        <v>0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0</v>
      </c>
      <c r="D18787" s="38">
        <f t="shared" si="296"/>
        <v>0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0</v>
      </c>
      <c r="D18788" s="38">
        <f t="shared" si="296"/>
        <v>0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0</v>
      </c>
      <c r="D18789" s="38">
        <f t="shared" si="296"/>
        <v>0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0</v>
      </c>
      <c r="D18790" s="38">
        <f t="shared" si="296"/>
        <v>0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0</v>
      </c>
      <c r="D18791" s="38">
        <f t="shared" si="296"/>
        <v>0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0</v>
      </c>
      <c r="D18792" s="38">
        <f t="shared" si="296"/>
        <v>0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0</v>
      </c>
      <c r="D18793" s="38">
        <f t="shared" si="296"/>
        <v>0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0</v>
      </c>
      <c r="D18794" s="38">
        <f t="shared" si="296"/>
        <v>0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0</v>
      </c>
      <c r="D18795" s="38">
        <f t="shared" si="296"/>
        <v>0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0</v>
      </c>
      <c r="D18796" s="38">
        <f t="shared" si="296"/>
        <v>0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0</v>
      </c>
      <c r="D18797" s="38">
        <f t="shared" si="296"/>
        <v>0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0</v>
      </c>
      <c r="D18798" s="38">
        <f t="shared" si="296"/>
        <v>0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0</v>
      </c>
      <c r="D18799" s="38">
        <f t="shared" si="296"/>
        <v>0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0</v>
      </c>
      <c r="D18800" s="38">
        <f t="shared" si="296"/>
        <v>0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0</v>
      </c>
      <c r="D18801" s="38">
        <f t="shared" si="296"/>
        <v>0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0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0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1.2E-2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5.1999999999999998E-2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0.308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0.41199999999999998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0.29199999999999998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0.29199999999999998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0.29199999999999998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0.28799999999999998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0.28799999999999998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0.29199999999999998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0.28799999999999998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0.29199999999999998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0.28799999999999998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0.29199999999999998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0.28799999999999998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0.28799999999999998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0.29199999999999998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0.28799999999999998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0.29199999999999998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0.28799999999999998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0.29199999999999998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0.29199999999999998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0.29199999999999998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0.29199999999999998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0.29199999999999998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0.29199999999999998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0.28799999999999998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0.29199999999999998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0.28799999999999998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0.28799999999999998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0.29199999999999998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0.29199999999999998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0.28799999999999998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0.28799999999999998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0.28799999999999998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0.28399999999999997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1.2E-2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0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0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0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0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0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0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0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0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0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31.315999999999999</v>
      </c>
      <c r="D18850" s="38">
        <f t="shared" si="297"/>
        <v>31.315999999999999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31.347999999999999</v>
      </c>
      <c r="D18851" s="38">
        <f t="shared" si="297"/>
        <v>31.347999999999999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47.811999999999998</v>
      </c>
      <c r="D18852" s="38">
        <f t="shared" si="297"/>
        <v>47.811999999999998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37.636000000000003</v>
      </c>
      <c r="D18853" s="38">
        <f t="shared" si="297"/>
        <v>37.636000000000003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27.956</v>
      </c>
      <c r="D18854" s="38">
        <f t="shared" si="297"/>
        <v>27.956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11.224</v>
      </c>
      <c r="D18855" s="38">
        <f t="shared" si="297"/>
        <v>11.224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0.51600000000000001</v>
      </c>
      <c r="D18856" s="38">
        <f t="shared" si="297"/>
        <v>0.51600000000000001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0</v>
      </c>
      <c r="D18857" s="38">
        <f t="shared" si="297"/>
        <v>0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0</v>
      </c>
      <c r="D18858" s="38">
        <f t="shared" si="297"/>
        <v>0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0</v>
      </c>
      <c r="D18859" s="38">
        <f t="shared" si="297"/>
        <v>0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0</v>
      </c>
      <c r="D18860" s="38">
        <f t="shared" si="297"/>
        <v>0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5.3879999999999999</v>
      </c>
      <c r="D18861" s="38">
        <f t="shared" si="297"/>
        <v>5.3879999999999999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20.704000000000001</v>
      </c>
      <c r="D18862" s="38">
        <f t="shared" si="297"/>
        <v>20.704000000000001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48.332000000000001</v>
      </c>
      <c r="D18863" s="38">
        <f t="shared" si="297"/>
        <v>48.332000000000001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22.712</v>
      </c>
      <c r="D18864" s="38">
        <f t="shared" si="297"/>
        <v>22.712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13.875999999999999</v>
      </c>
      <c r="D18865" s="38">
        <f t="shared" si="297"/>
        <v>13.875999999999999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8.4120000000000008</v>
      </c>
      <c r="D18866" s="38">
        <f t="shared" si="297"/>
        <v>8.4120000000000008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0</v>
      </c>
      <c r="D18867" s="38">
        <f t="shared" si="297"/>
        <v>0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0</v>
      </c>
      <c r="D18868" s="38">
        <f t="shared" si="297"/>
        <v>0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2.6680000000000001</v>
      </c>
      <c r="D18869" s="38">
        <f t="shared" si="297"/>
        <v>2.6680000000000001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17.367999999999999</v>
      </c>
      <c r="D18870" s="38">
        <f t="shared" si="297"/>
        <v>17.367999999999999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30.872</v>
      </c>
      <c r="D18871" s="38">
        <f t="shared" si="297"/>
        <v>30.872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32.368000000000002</v>
      </c>
      <c r="D18872" s="38">
        <f t="shared" si="297"/>
        <v>32.368000000000002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5.7560000000000002</v>
      </c>
      <c r="D18873" s="38">
        <f t="shared" si="297"/>
        <v>5.7560000000000002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0</v>
      </c>
      <c r="D18874" s="38">
        <f t="shared" si="297"/>
        <v>0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1.448</v>
      </c>
      <c r="D18875" s="38">
        <f t="shared" si="297"/>
        <v>1.448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34.223999999999997</v>
      </c>
      <c r="D18876" s="38">
        <f t="shared" si="297"/>
        <v>34.223999999999997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42.456000000000003</v>
      </c>
      <c r="D18877" s="38">
        <f t="shared" si="297"/>
        <v>42.456000000000003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4.7640000000000002</v>
      </c>
      <c r="D18878" s="38">
        <f t="shared" si="297"/>
        <v>4.7640000000000002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0</v>
      </c>
      <c r="D18879" s="38">
        <f t="shared" si="297"/>
        <v>0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0</v>
      </c>
      <c r="D18880" s="38">
        <f t="shared" si="297"/>
        <v>0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0</v>
      </c>
      <c r="D18881" s="38">
        <f t="shared" si="297"/>
        <v>0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0</v>
      </c>
      <c r="D18882" s="38">
        <f t="shared" si="297"/>
        <v>0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0</v>
      </c>
      <c r="D18883" s="38">
        <f t="shared" si="297"/>
        <v>0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0</v>
      </c>
      <c r="D18884" s="38">
        <f t="shared" si="297"/>
        <v>0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0</v>
      </c>
      <c r="D18885" s="38">
        <f t="shared" si="297"/>
        <v>0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0</v>
      </c>
      <c r="D18886" s="38">
        <f t="shared" si="297"/>
        <v>0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0</v>
      </c>
      <c r="D18887" s="38">
        <f t="shared" ref="D18887:D18950" si="298">IF(OR(WEEKDAY(A18887,11)=6,WEEKDAY(A18887,11)=7)=TRUE, 0,IF(AND(B18887-$O$4&gt;0=TRUE,B18887-$P$4&gt;0=FALSE),C18887,0))</f>
        <v>0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0</v>
      </c>
      <c r="D18888" s="38">
        <f t="shared" si="298"/>
        <v>0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0</v>
      </c>
      <c r="D18889" s="38">
        <f t="shared" si="298"/>
        <v>0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0</v>
      </c>
      <c r="D18890" s="38">
        <f t="shared" si="298"/>
        <v>0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0</v>
      </c>
      <c r="D18891" s="38">
        <f t="shared" si="298"/>
        <v>0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0</v>
      </c>
      <c r="D18892" s="38">
        <f t="shared" si="298"/>
        <v>0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0</v>
      </c>
      <c r="D18893" s="38">
        <f t="shared" si="298"/>
        <v>0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0</v>
      </c>
      <c r="D18894" s="38">
        <f t="shared" si="298"/>
        <v>0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0</v>
      </c>
      <c r="D18895" s="38">
        <f t="shared" si="298"/>
        <v>0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0</v>
      </c>
      <c r="D18896" s="38">
        <f t="shared" si="298"/>
        <v>0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0</v>
      </c>
      <c r="D18897" s="38">
        <f t="shared" si="298"/>
        <v>0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0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2.4E-2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4.0000000000000001E-3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0.1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0.752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0.53600000000000003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0.29199999999999998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0.29199999999999998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0.29199999999999998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0.29199999999999998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0.29199999999999998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0.29199999999999998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0.29199999999999998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0.29199999999999998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0.29199999999999998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0.29199999999999998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0.29199999999999998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0.29199999999999998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0.29199999999999998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0.29199999999999998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0.29199999999999998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0.29199999999999998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0.29199999999999998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0.29199999999999998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0.28799999999999998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0.28799999999999998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0.28799999999999998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0.28799999999999998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0.29199999999999998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0.29199999999999998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0.29199999999999998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0.29199999999999998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0.29199999999999998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0.28799999999999998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0.29199999999999998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0.28799999999999998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0.29199999999999998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0.29199999999999998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0.29199999999999998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5.1999999999999998E-2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0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0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0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0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0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0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0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0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50.58</v>
      </c>
      <c r="D18946" s="38">
        <f t="shared" si="298"/>
        <v>50.58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57.783999999999999</v>
      </c>
      <c r="D18947" s="38">
        <f t="shared" si="298"/>
        <v>57.783999999999999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53.36</v>
      </c>
      <c r="D18948" s="38">
        <f t="shared" si="298"/>
        <v>53.36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41.94</v>
      </c>
      <c r="D18949" s="38">
        <f t="shared" si="298"/>
        <v>41.94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19.36</v>
      </c>
      <c r="D18950" s="38">
        <f t="shared" si="298"/>
        <v>19.36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36.128</v>
      </c>
      <c r="D18951" s="38">
        <f t="shared" ref="D18951:D19014" si="299">IF(OR(WEEKDAY(A18951,11)=6,WEEKDAY(A18951,11)=7)=TRUE, 0,IF(AND(B18951-$O$4&gt;0=TRUE,B18951-$P$4&gt;0=FALSE),C18951,0))</f>
        <v>36.128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27.256</v>
      </c>
      <c r="D18952" s="38">
        <f t="shared" si="299"/>
        <v>27.256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46.26</v>
      </c>
      <c r="D18953" s="38">
        <f t="shared" si="299"/>
        <v>46.26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32.503999999999998</v>
      </c>
      <c r="D18954" s="38">
        <f t="shared" si="299"/>
        <v>32.503999999999998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0.16</v>
      </c>
      <c r="D18955" s="38">
        <f t="shared" si="299"/>
        <v>0.16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0</v>
      </c>
      <c r="D18956" s="38">
        <f t="shared" si="299"/>
        <v>0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0</v>
      </c>
      <c r="D18957" s="38">
        <f t="shared" si="299"/>
        <v>0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2.2759999999999998</v>
      </c>
      <c r="D18958" s="38">
        <f t="shared" si="299"/>
        <v>2.2759999999999998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0</v>
      </c>
      <c r="D18959" s="38">
        <f t="shared" si="299"/>
        <v>0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1.9079999999999999</v>
      </c>
      <c r="D18960" s="38">
        <f t="shared" si="299"/>
        <v>1.9079999999999999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0</v>
      </c>
      <c r="D18961" s="38">
        <f t="shared" si="299"/>
        <v>0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1.2E-2</v>
      </c>
      <c r="D18962" s="38">
        <f t="shared" si="299"/>
        <v>1.2E-2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14.54</v>
      </c>
      <c r="D18963" s="38">
        <f t="shared" si="299"/>
        <v>14.54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9.2959999999999994</v>
      </c>
      <c r="D18964" s="38">
        <f t="shared" si="299"/>
        <v>9.2959999999999994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0</v>
      </c>
      <c r="D18965" s="38">
        <f t="shared" si="299"/>
        <v>0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0</v>
      </c>
      <c r="D18966" s="38">
        <f t="shared" si="299"/>
        <v>0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0</v>
      </c>
      <c r="D18967" s="38">
        <f t="shared" si="299"/>
        <v>0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0</v>
      </c>
      <c r="D18968" s="38">
        <f t="shared" si="299"/>
        <v>0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0</v>
      </c>
      <c r="D18969" s="38">
        <f t="shared" si="299"/>
        <v>0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0</v>
      </c>
      <c r="D18970" s="38">
        <f t="shared" si="299"/>
        <v>0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0</v>
      </c>
      <c r="D18971" s="38">
        <f t="shared" si="299"/>
        <v>0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0</v>
      </c>
      <c r="D18972" s="38">
        <f t="shared" si="299"/>
        <v>0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0</v>
      </c>
      <c r="D18973" s="38">
        <f t="shared" si="299"/>
        <v>0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0</v>
      </c>
      <c r="D18974" s="38">
        <f t="shared" si="299"/>
        <v>0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0</v>
      </c>
      <c r="D18975" s="38">
        <f t="shared" si="299"/>
        <v>0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0</v>
      </c>
      <c r="D18976" s="38">
        <f t="shared" si="299"/>
        <v>0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0</v>
      </c>
      <c r="D18977" s="38">
        <f t="shared" si="299"/>
        <v>0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0</v>
      </c>
      <c r="D18978" s="38">
        <f t="shared" si="299"/>
        <v>0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0</v>
      </c>
      <c r="D18979" s="38">
        <f t="shared" si="299"/>
        <v>0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0</v>
      </c>
      <c r="D18980" s="38">
        <f t="shared" si="299"/>
        <v>0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0</v>
      </c>
      <c r="D18981" s="38">
        <f t="shared" si="299"/>
        <v>0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0</v>
      </c>
      <c r="D18982" s="38">
        <f t="shared" si="299"/>
        <v>0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0</v>
      </c>
      <c r="D18983" s="38">
        <f t="shared" si="299"/>
        <v>0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0</v>
      </c>
      <c r="D18984" s="38">
        <f t="shared" si="299"/>
        <v>0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0</v>
      </c>
      <c r="D18985" s="38">
        <f t="shared" si="299"/>
        <v>0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0</v>
      </c>
      <c r="D18986" s="38">
        <f t="shared" si="299"/>
        <v>0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0</v>
      </c>
      <c r="D18987" s="38">
        <f t="shared" si="299"/>
        <v>0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0</v>
      </c>
      <c r="D18988" s="38">
        <f t="shared" si="299"/>
        <v>0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0</v>
      </c>
      <c r="D18989" s="38">
        <f t="shared" si="299"/>
        <v>0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0</v>
      </c>
      <c r="D18990" s="38">
        <f t="shared" si="299"/>
        <v>0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0</v>
      </c>
      <c r="D18991" s="38">
        <f t="shared" si="299"/>
        <v>0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0</v>
      </c>
      <c r="D18992" s="38">
        <f t="shared" si="299"/>
        <v>0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0</v>
      </c>
      <c r="D18993" s="38">
        <f t="shared" si="299"/>
        <v>0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0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0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0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0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0.26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0.67200000000000004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0.29199999999999998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0.29199999999999998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0.29199999999999998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0.29199999999999998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0.29199999999999998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0.29199999999999998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0.29199999999999998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0.29199999999999998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0.29199999999999998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0.29199999999999998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0.29199999999999998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0.29199999999999998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0.29199999999999998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0.29199999999999998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0.29199999999999998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0.29199999999999998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0.29199999999999998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0.29199999999999998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0.28799999999999998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0.28799999999999998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0.29199999999999998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0.28799999999999998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0.28799999999999998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0.28799999999999998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0.28799999999999998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0.28799999999999998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0.28799999999999998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0.28799999999999998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0.28799999999999998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0.29199999999999998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0.29199999999999998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0.29199999999999998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0.152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0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0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0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0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0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0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0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0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0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18.975999999999999</v>
      </c>
      <c r="D19042" s="38">
        <f t="shared" si="300"/>
        <v>18.975999999999999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9.2080000000000002</v>
      </c>
      <c r="D19043" s="38">
        <f t="shared" si="300"/>
        <v>9.2080000000000002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0.26800000000000002</v>
      </c>
      <c r="D19044" s="38">
        <f t="shared" si="300"/>
        <v>0.26800000000000002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0</v>
      </c>
      <c r="D19045" s="38">
        <f t="shared" si="300"/>
        <v>0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0</v>
      </c>
      <c r="D19046" s="38">
        <f t="shared" si="300"/>
        <v>0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0</v>
      </c>
      <c r="D19047" s="38">
        <f t="shared" si="300"/>
        <v>0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1.6160000000000001</v>
      </c>
      <c r="D19048" s="38">
        <f t="shared" si="300"/>
        <v>1.6160000000000001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0</v>
      </c>
      <c r="D19049" s="38">
        <f t="shared" si="300"/>
        <v>0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0</v>
      </c>
      <c r="D19050" s="38">
        <f t="shared" si="300"/>
        <v>0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0</v>
      </c>
      <c r="D19051" s="38">
        <f t="shared" si="300"/>
        <v>0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0</v>
      </c>
      <c r="D19052" s="38">
        <f t="shared" si="300"/>
        <v>0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0</v>
      </c>
      <c r="D19053" s="38">
        <f t="shared" si="300"/>
        <v>0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0</v>
      </c>
      <c r="D19054" s="38">
        <f t="shared" si="300"/>
        <v>0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3.3679999999999999</v>
      </c>
      <c r="D19055" s="38">
        <f t="shared" si="300"/>
        <v>3.3679999999999999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1.3640000000000001</v>
      </c>
      <c r="D19056" s="38">
        <f t="shared" si="300"/>
        <v>1.3640000000000001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10.76</v>
      </c>
      <c r="D19057" s="38">
        <f t="shared" si="300"/>
        <v>10.76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0.21199999999999999</v>
      </c>
      <c r="D19058" s="38">
        <f t="shared" si="300"/>
        <v>0.21199999999999999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0.81200000000000006</v>
      </c>
      <c r="D19059" s="38">
        <f t="shared" si="300"/>
        <v>0.81200000000000006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5.34</v>
      </c>
      <c r="D19060" s="38">
        <f t="shared" si="300"/>
        <v>5.34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0.4</v>
      </c>
      <c r="D19061" s="38">
        <f t="shared" si="300"/>
        <v>0.4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0</v>
      </c>
      <c r="D19062" s="38">
        <f t="shared" si="300"/>
        <v>0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0</v>
      </c>
      <c r="D19063" s="38">
        <f t="shared" si="300"/>
        <v>0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3.032</v>
      </c>
      <c r="D19064" s="38">
        <f t="shared" si="300"/>
        <v>3.032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7.484</v>
      </c>
      <c r="D19065" s="38">
        <f t="shared" si="300"/>
        <v>7.484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2.7</v>
      </c>
      <c r="D19066" s="38">
        <f t="shared" si="300"/>
        <v>2.7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1.508</v>
      </c>
      <c r="D19067" s="38">
        <f t="shared" si="300"/>
        <v>1.508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0</v>
      </c>
      <c r="D19068" s="38">
        <f t="shared" si="300"/>
        <v>0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0</v>
      </c>
      <c r="D19069" s="38">
        <f t="shared" si="300"/>
        <v>0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0</v>
      </c>
      <c r="D19070" s="38">
        <f t="shared" si="300"/>
        <v>0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0</v>
      </c>
      <c r="D19071" s="38">
        <f t="shared" si="300"/>
        <v>0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0</v>
      </c>
      <c r="D19072" s="38">
        <f t="shared" si="300"/>
        <v>0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0</v>
      </c>
      <c r="D19073" s="38">
        <f t="shared" si="300"/>
        <v>0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0</v>
      </c>
      <c r="D19074" s="38">
        <f t="shared" si="300"/>
        <v>0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0</v>
      </c>
      <c r="D19075" s="38">
        <f t="shared" si="300"/>
        <v>0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0</v>
      </c>
      <c r="D19076" s="38">
        <f t="shared" si="300"/>
        <v>0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0</v>
      </c>
      <c r="D19077" s="38">
        <f t="shared" si="300"/>
        <v>0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0</v>
      </c>
      <c r="D19078" s="38">
        <f t="shared" si="300"/>
        <v>0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0</v>
      </c>
      <c r="D19079" s="38">
        <f t="shared" ref="D19079:D19142" si="301">IF(OR(WEEKDAY(A19079,11)=6,WEEKDAY(A19079,11)=7)=TRUE, 0,IF(AND(B19079-$O$4&gt;0=TRUE,B19079-$P$4&gt;0=FALSE),C19079,0))</f>
        <v>0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0</v>
      </c>
      <c r="D19080" s="38">
        <f t="shared" si="301"/>
        <v>0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0</v>
      </c>
      <c r="D19081" s="38">
        <f t="shared" si="301"/>
        <v>0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0</v>
      </c>
      <c r="D19082" s="38">
        <f t="shared" si="301"/>
        <v>0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0</v>
      </c>
      <c r="D19083" s="38">
        <f t="shared" si="301"/>
        <v>0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0</v>
      </c>
      <c r="D19084" s="38">
        <f t="shared" si="301"/>
        <v>0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0</v>
      </c>
      <c r="D19085" s="38">
        <f t="shared" si="301"/>
        <v>0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0</v>
      </c>
      <c r="D19086" s="38">
        <f t="shared" si="301"/>
        <v>0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0</v>
      </c>
      <c r="D19087" s="38">
        <f t="shared" si="301"/>
        <v>0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0</v>
      </c>
      <c r="D19088" s="38">
        <f t="shared" si="301"/>
        <v>0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0</v>
      </c>
      <c r="D19089" s="38">
        <f t="shared" si="301"/>
        <v>0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0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0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0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0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0.252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0.56399999999999995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0.29199999999999998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0.29199999999999998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0.29199999999999998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0.28799999999999998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0.28799999999999998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0.28799999999999998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0.28799999999999998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0.28799999999999998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0.29199999999999998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0.29199999999999998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0.28799999999999998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0.28799999999999998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0.29199999999999998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0.28799999999999998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0.29199999999999998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0.28799999999999998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0.29199999999999998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0.29199999999999998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0.29199999999999998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0.29199999999999998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0.29199999999999998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0.28799999999999998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0.29199999999999998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0.29199999999999998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0.29199999999999998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0.29199999999999998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0.29199999999999998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0.29199999999999998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0.29199999999999998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0.29199999999999998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0.29199999999999998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0.29199999999999998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0.08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0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0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0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0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0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0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0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0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0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19.231999999999999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9.7360000000000007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0.42799999999999999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0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0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0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0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0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0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0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0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0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0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0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0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0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0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0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0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0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0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0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0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0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0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0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0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0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0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0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0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0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0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0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0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0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0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0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0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0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0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0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0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0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0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0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0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0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0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0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0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8.0000000000000002E-3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0.51600000000000001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0.52400000000000002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0.28799999999999998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0.28799999999999998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0.29199999999999998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0.28799999999999998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0.28799999999999998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0.28799999999999998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0.28799999999999998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0.28799999999999998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0.28799999999999998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0.28799999999999998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0.28799999999999998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0.28799999999999998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0.28799999999999998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0.28799999999999998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0.28799999999999998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0.28799999999999998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0.28799999999999998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0.28799999999999998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0.28799999999999998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0.28799999999999998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0.28799999999999998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0.28799999999999998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0.28799999999999998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0.28799999999999998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0.28799999999999998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0.28799999999999998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0.28799999999999998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0.28799999999999998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0.28799999999999998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0.28799999999999998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0.28799999999999998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0.28799999999999998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0.14799999999999999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0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0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0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0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0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0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0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0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0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20.484000000000002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9.4079999999999995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1.736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1.2E-2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0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0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0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0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0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0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0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0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0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0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0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0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0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0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0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0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0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0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0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0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0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0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0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0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0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0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0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0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0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0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0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0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0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0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0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0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0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0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0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0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0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0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0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0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0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0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0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0.14000000000000001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0.6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0.39200000000000002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0.29199999999999998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0.29199999999999998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0.28799999999999998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0.28799999999999998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0.28799999999999998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0.28799999999999998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0.28799999999999998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0.28799999999999998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0.28799999999999998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0.28799999999999998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0.28799999999999998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0.28799999999999998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0.28799999999999998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0.29199999999999998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0.28799999999999998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0.28799999999999998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0.28799999999999998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0.28799999999999998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0.29199999999999998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0.29199999999999998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0.28799999999999998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0.29199999999999998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0.28799999999999998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0.29199999999999998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0.29199999999999998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0.28799999999999998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0.29199999999999998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0.28799999999999998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0.28799999999999998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0.28799999999999998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0.29199999999999998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0.29199999999999998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0.29199999999999998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0.28799999999999998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0.22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0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0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0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0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0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0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0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69.936000000000007</v>
      </c>
      <c r="D19330" s="38">
        <f t="shared" si="304"/>
        <v>69.936000000000007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74.944000000000003</v>
      </c>
      <c r="D19331" s="38">
        <f t="shared" si="304"/>
        <v>74.944000000000003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71.792000000000002</v>
      </c>
      <c r="D19332" s="38">
        <f t="shared" si="304"/>
        <v>71.792000000000002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70.968000000000004</v>
      </c>
      <c r="D19333" s="38">
        <f t="shared" si="304"/>
        <v>70.968000000000004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61.4</v>
      </c>
      <c r="D19334" s="38">
        <f t="shared" si="304"/>
        <v>61.4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66.316000000000003</v>
      </c>
      <c r="D19335" s="38">
        <f t="shared" ref="D19335:D19398" si="305">IF(OR(WEEKDAY(A19335,11)=6,WEEKDAY(A19335,11)=7)=TRUE, 0,IF(AND(B19335-$O$4&gt;0=TRUE,B19335-$P$4&gt;0=FALSE),C19335,0))</f>
        <v>66.316000000000003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64.683999999999997</v>
      </c>
      <c r="D19336" s="38">
        <f t="shared" si="305"/>
        <v>64.683999999999997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57.076000000000001</v>
      </c>
      <c r="D19337" s="38">
        <f t="shared" si="305"/>
        <v>57.076000000000001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44.795999999999999</v>
      </c>
      <c r="D19338" s="38">
        <f t="shared" si="305"/>
        <v>44.795999999999999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52.031999999999996</v>
      </c>
      <c r="D19339" s="38">
        <f t="shared" si="305"/>
        <v>52.031999999999996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56.448</v>
      </c>
      <c r="D19340" s="38">
        <f t="shared" si="305"/>
        <v>56.448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49.152000000000001</v>
      </c>
      <c r="D19341" s="38">
        <f t="shared" si="305"/>
        <v>49.152000000000001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63.491999999999997</v>
      </c>
      <c r="D19342" s="38">
        <f t="shared" si="305"/>
        <v>63.491999999999997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64.64</v>
      </c>
      <c r="D19343" s="38">
        <f t="shared" si="305"/>
        <v>64.64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56.16</v>
      </c>
      <c r="D19344" s="38">
        <f t="shared" si="305"/>
        <v>56.16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57.015999999999998</v>
      </c>
      <c r="D19345" s="38">
        <f t="shared" si="305"/>
        <v>57.015999999999998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58.508000000000003</v>
      </c>
      <c r="D19346" s="38">
        <f t="shared" si="305"/>
        <v>58.508000000000003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44.612000000000002</v>
      </c>
      <c r="D19347" s="38">
        <f t="shared" si="305"/>
        <v>44.612000000000002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36.396000000000001</v>
      </c>
      <c r="D19348" s="38">
        <f t="shared" si="305"/>
        <v>36.396000000000001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46.368000000000002</v>
      </c>
      <c r="D19349" s="38">
        <f t="shared" si="305"/>
        <v>46.368000000000002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66.847999999999999</v>
      </c>
      <c r="D19350" s="38">
        <f t="shared" si="305"/>
        <v>66.847999999999999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56.164000000000001</v>
      </c>
      <c r="D19351" s="38">
        <f t="shared" si="305"/>
        <v>56.164000000000001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59.875999999999998</v>
      </c>
      <c r="D19352" s="38">
        <f t="shared" si="305"/>
        <v>59.875999999999998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64.296000000000006</v>
      </c>
      <c r="D19353" s="38">
        <f t="shared" si="305"/>
        <v>64.296000000000006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66.024000000000001</v>
      </c>
      <c r="D19354" s="38">
        <f t="shared" si="305"/>
        <v>66.024000000000001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40.095999999999997</v>
      </c>
      <c r="D19355" s="38">
        <f t="shared" si="305"/>
        <v>40.095999999999997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16.596</v>
      </c>
      <c r="D19356" s="38">
        <f t="shared" si="305"/>
        <v>16.596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1.46</v>
      </c>
      <c r="D19357" s="38">
        <f t="shared" si="305"/>
        <v>1.46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0</v>
      </c>
      <c r="D19358" s="38">
        <f t="shared" si="305"/>
        <v>0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0</v>
      </c>
      <c r="D19359" s="38">
        <f t="shared" si="305"/>
        <v>0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0</v>
      </c>
      <c r="D19360" s="38">
        <f t="shared" si="305"/>
        <v>0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0</v>
      </c>
      <c r="D19361" s="38">
        <f t="shared" si="305"/>
        <v>0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0</v>
      </c>
      <c r="D19362" s="38">
        <f t="shared" si="305"/>
        <v>0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0</v>
      </c>
      <c r="D19363" s="38">
        <f t="shared" si="305"/>
        <v>0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0</v>
      </c>
      <c r="D19364" s="38">
        <f t="shared" si="305"/>
        <v>0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0</v>
      </c>
      <c r="D19365" s="38">
        <f t="shared" si="305"/>
        <v>0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0</v>
      </c>
      <c r="D19366" s="38">
        <f t="shared" si="305"/>
        <v>0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0</v>
      </c>
      <c r="D19367" s="38">
        <f t="shared" si="305"/>
        <v>0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0</v>
      </c>
      <c r="D19368" s="38">
        <f t="shared" si="305"/>
        <v>0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0</v>
      </c>
      <c r="D19369" s="38">
        <f t="shared" si="305"/>
        <v>0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0</v>
      </c>
      <c r="D19370" s="38">
        <f t="shared" si="305"/>
        <v>0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0</v>
      </c>
      <c r="D19371" s="38">
        <f t="shared" si="305"/>
        <v>0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0</v>
      </c>
      <c r="D19372" s="38">
        <f t="shared" si="305"/>
        <v>0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0</v>
      </c>
      <c r="D19373" s="38">
        <f t="shared" si="305"/>
        <v>0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0</v>
      </c>
      <c r="D19374" s="38">
        <f t="shared" si="305"/>
        <v>0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0</v>
      </c>
      <c r="D19375" s="38">
        <f t="shared" si="305"/>
        <v>0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0</v>
      </c>
      <c r="D19376" s="38">
        <f t="shared" si="305"/>
        <v>0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0</v>
      </c>
      <c r="D19377" s="38">
        <f t="shared" si="305"/>
        <v>0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0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0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0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2.8000000000000001E-2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0.48799999999999999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0.42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0.29199999999999998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0.29199999999999998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0.29199999999999998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0.28799999999999998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0.28799999999999998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0.29199999999999998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0.29199999999999998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0.28799999999999998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0.29199999999999998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0.29199999999999998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0.29199999999999998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0.29199999999999998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0.29199999999999998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0.28799999999999998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0.29199999999999998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0.29199999999999998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0.28799999999999998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0.28799999999999998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0.28799999999999998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0.28799999999999998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0.28799999999999998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0.28799999999999998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0.28799999999999998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0.28799999999999998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0.29199999999999998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0.29199999999999998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0.29199999999999998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0.29199999999999998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0.28799999999999998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0.28799999999999998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0.28799999999999998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0.29199999999999998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0.192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0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0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0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0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0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0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0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0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0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19.771999999999998</v>
      </c>
      <c r="D19426" s="38">
        <f t="shared" si="306"/>
        <v>19.771999999999998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11.516</v>
      </c>
      <c r="D19427" s="38">
        <f t="shared" si="306"/>
        <v>11.516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7.6680000000000001</v>
      </c>
      <c r="D19428" s="38">
        <f t="shared" si="306"/>
        <v>7.6680000000000001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3.1480000000000001</v>
      </c>
      <c r="D19429" s="38">
        <f t="shared" si="306"/>
        <v>3.1480000000000001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0</v>
      </c>
      <c r="D19430" s="38">
        <f t="shared" si="306"/>
        <v>0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8.8520000000000003</v>
      </c>
      <c r="D19431" s="38">
        <f t="shared" si="306"/>
        <v>8.8520000000000003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25.372</v>
      </c>
      <c r="D19432" s="38">
        <f t="shared" si="306"/>
        <v>25.372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14.875999999999999</v>
      </c>
      <c r="D19433" s="38">
        <f t="shared" si="306"/>
        <v>14.875999999999999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1.5920000000000001</v>
      </c>
      <c r="D19434" s="38">
        <f t="shared" si="306"/>
        <v>1.5920000000000001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5.0640000000000001</v>
      </c>
      <c r="D19435" s="38">
        <f t="shared" si="306"/>
        <v>5.0640000000000001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0.88</v>
      </c>
      <c r="D19436" s="38">
        <f t="shared" si="306"/>
        <v>0.88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0</v>
      </c>
      <c r="D19437" s="38">
        <f t="shared" si="306"/>
        <v>0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3.1840000000000002</v>
      </c>
      <c r="D19438" s="38">
        <f t="shared" si="306"/>
        <v>3.1840000000000002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6.1959999999999997</v>
      </c>
      <c r="D19439" s="38">
        <f t="shared" si="306"/>
        <v>6.1959999999999997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11.032</v>
      </c>
      <c r="D19440" s="38">
        <f t="shared" si="306"/>
        <v>11.032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0.85599999999999998</v>
      </c>
      <c r="D19441" s="38">
        <f t="shared" si="306"/>
        <v>0.85599999999999998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0</v>
      </c>
      <c r="D19442" s="38">
        <f t="shared" si="306"/>
        <v>0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41.375999999999998</v>
      </c>
      <c r="D19443" s="38">
        <f t="shared" si="306"/>
        <v>41.375999999999998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66.775999999999996</v>
      </c>
      <c r="D19444" s="38">
        <f t="shared" si="306"/>
        <v>66.775999999999996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61.188000000000002</v>
      </c>
      <c r="D19445" s="38">
        <f t="shared" si="306"/>
        <v>61.188000000000002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25.58</v>
      </c>
      <c r="D19446" s="38">
        <f t="shared" si="306"/>
        <v>25.58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10.34</v>
      </c>
      <c r="D19447" s="38">
        <f t="shared" si="306"/>
        <v>10.34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3.72</v>
      </c>
      <c r="D19448" s="38">
        <f t="shared" si="306"/>
        <v>3.72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0</v>
      </c>
      <c r="D19449" s="38">
        <f t="shared" si="306"/>
        <v>0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0</v>
      </c>
      <c r="D19450" s="38">
        <f t="shared" si="306"/>
        <v>0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0</v>
      </c>
      <c r="D19451" s="38">
        <f t="shared" si="306"/>
        <v>0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0</v>
      </c>
      <c r="D19452" s="38">
        <f t="shared" si="306"/>
        <v>0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0</v>
      </c>
      <c r="D19453" s="38">
        <f t="shared" si="306"/>
        <v>0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0</v>
      </c>
      <c r="D19454" s="38">
        <f t="shared" si="306"/>
        <v>0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0</v>
      </c>
      <c r="D19455" s="38">
        <f t="shared" si="306"/>
        <v>0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0</v>
      </c>
      <c r="D19456" s="38">
        <f t="shared" si="306"/>
        <v>0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0</v>
      </c>
      <c r="D19457" s="38">
        <f t="shared" si="306"/>
        <v>0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0</v>
      </c>
      <c r="D19458" s="38">
        <f t="shared" si="306"/>
        <v>0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0</v>
      </c>
      <c r="D19459" s="38">
        <f t="shared" si="306"/>
        <v>0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0</v>
      </c>
      <c r="D19460" s="38">
        <f t="shared" si="306"/>
        <v>0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0</v>
      </c>
      <c r="D19461" s="38">
        <f t="shared" si="306"/>
        <v>0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0</v>
      </c>
      <c r="D19462" s="38">
        <f t="shared" si="306"/>
        <v>0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0</v>
      </c>
      <c r="D19463" s="38">
        <f t="shared" ref="D19463:D19526" si="307">IF(OR(WEEKDAY(A19463,11)=6,WEEKDAY(A19463,11)=7)=TRUE, 0,IF(AND(B19463-$O$4&gt;0=TRUE,B19463-$P$4&gt;0=FALSE),C19463,0))</f>
        <v>0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0</v>
      </c>
      <c r="D19464" s="38">
        <f t="shared" si="307"/>
        <v>0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0</v>
      </c>
      <c r="D19465" s="38">
        <f t="shared" si="307"/>
        <v>0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0</v>
      </c>
      <c r="D19466" s="38">
        <f t="shared" si="307"/>
        <v>0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0</v>
      </c>
      <c r="D19467" s="38">
        <f t="shared" si="307"/>
        <v>0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0</v>
      </c>
      <c r="D19468" s="38">
        <f t="shared" si="307"/>
        <v>0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0</v>
      </c>
      <c r="D19469" s="38">
        <f t="shared" si="307"/>
        <v>0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0</v>
      </c>
      <c r="D19470" s="38">
        <f t="shared" si="307"/>
        <v>0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0</v>
      </c>
      <c r="D19471" s="38">
        <f t="shared" si="307"/>
        <v>0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0</v>
      </c>
      <c r="D19472" s="38">
        <f t="shared" si="307"/>
        <v>0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0</v>
      </c>
      <c r="D19473" s="38">
        <f t="shared" si="307"/>
        <v>0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0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0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0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3.2000000000000001E-2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0.432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0.504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0.29199999999999998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0.29199999999999998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0.29199999999999998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0.28799999999999998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0.28799999999999998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0.28799999999999998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0.28799999999999998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0.28799999999999998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0.28799999999999998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0.28799999999999998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0.28799999999999998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0.29199999999999998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0.29199999999999998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0.28799999999999998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0.28799999999999998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0.28799999999999998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0.29199999999999998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0.28799999999999998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0.29199999999999998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0.29199999999999998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0.29199999999999998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0.29199999999999998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0.29199999999999998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0.29199999999999998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0.29199999999999998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0.28799999999999998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0.29199999999999998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0.29199999999999998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0.29199999999999998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0.28799999999999998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0.29199999999999998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0.29199999999999998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0.112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0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0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0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0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0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0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0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0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0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23.123999999999999</v>
      </c>
      <c r="D19522" s="38">
        <f t="shared" si="307"/>
        <v>23.123999999999999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10.584</v>
      </c>
      <c r="D19523" s="38">
        <f t="shared" si="307"/>
        <v>10.584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0.42399999999999999</v>
      </c>
      <c r="D19524" s="38">
        <f t="shared" si="307"/>
        <v>0.42399999999999999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0</v>
      </c>
      <c r="D19525" s="38">
        <f t="shared" si="307"/>
        <v>0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0</v>
      </c>
      <c r="D19526" s="38">
        <f t="shared" si="307"/>
        <v>0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0.02</v>
      </c>
      <c r="D19527" s="38">
        <f t="shared" ref="D19527:D19590" si="308">IF(OR(WEEKDAY(A19527,11)=6,WEEKDAY(A19527,11)=7)=TRUE, 0,IF(AND(B19527-$O$4&gt;0=TRUE,B19527-$P$4&gt;0=FALSE),C19527,0))</f>
        <v>0.02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13.304</v>
      </c>
      <c r="D19528" s="38">
        <f t="shared" si="308"/>
        <v>13.304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10.08</v>
      </c>
      <c r="D19529" s="38">
        <f t="shared" si="308"/>
        <v>10.08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7.98</v>
      </c>
      <c r="D19530" s="38">
        <f t="shared" si="308"/>
        <v>7.98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0.54</v>
      </c>
      <c r="D19531" s="38">
        <f t="shared" si="308"/>
        <v>0.54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4.5720000000000001</v>
      </c>
      <c r="D19532" s="38">
        <f t="shared" si="308"/>
        <v>4.5720000000000001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1.1559999999999999</v>
      </c>
      <c r="D19533" s="38">
        <f t="shared" si="308"/>
        <v>1.1559999999999999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2.92</v>
      </c>
      <c r="D19534" s="38">
        <f t="shared" si="308"/>
        <v>2.92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0</v>
      </c>
      <c r="D19535" s="38">
        <f t="shared" si="308"/>
        <v>0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0</v>
      </c>
      <c r="D19536" s="38">
        <f t="shared" si="308"/>
        <v>0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0.16800000000000001</v>
      </c>
      <c r="D19537" s="38">
        <f t="shared" si="308"/>
        <v>0.16800000000000001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0</v>
      </c>
      <c r="D19538" s="38">
        <f t="shared" si="308"/>
        <v>0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1.06</v>
      </c>
      <c r="D19539" s="38">
        <f t="shared" si="308"/>
        <v>1.06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0</v>
      </c>
      <c r="D19540" s="38">
        <f t="shared" si="308"/>
        <v>0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1.288</v>
      </c>
      <c r="D19541" s="38">
        <f t="shared" si="308"/>
        <v>1.288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0.59599999999999997</v>
      </c>
      <c r="D19542" s="38">
        <f t="shared" si="308"/>
        <v>0.59599999999999997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0</v>
      </c>
      <c r="D19543" s="38">
        <f t="shared" si="308"/>
        <v>0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2.2360000000000002</v>
      </c>
      <c r="D19544" s="38">
        <f t="shared" si="308"/>
        <v>2.2360000000000002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0.52</v>
      </c>
      <c r="D19545" s="38">
        <f t="shared" si="308"/>
        <v>0.52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0</v>
      </c>
      <c r="D19546" s="38">
        <f t="shared" si="308"/>
        <v>0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6.8639999999999999</v>
      </c>
      <c r="D19547" s="38">
        <f t="shared" si="308"/>
        <v>6.8639999999999999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9.5120000000000005</v>
      </c>
      <c r="D19548" s="38">
        <f t="shared" si="308"/>
        <v>9.5120000000000005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0</v>
      </c>
      <c r="D19549" s="38">
        <f t="shared" si="308"/>
        <v>0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0</v>
      </c>
      <c r="D19550" s="38">
        <f t="shared" si="308"/>
        <v>0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0</v>
      </c>
      <c r="D19551" s="38">
        <f t="shared" si="308"/>
        <v>0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0</v>
      </c>
      <c r="D19552" s="38">
        <f t="shared" si="308"/>
        <v>0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0</v>
      </c>
      <c r="D19553" s="38">
        <f t="shared" si="308"/>
        <v>0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0</v>
      </c>
      <c r="D19554" s="38">
        <f t="shared" si="308"/>
        <v>0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0</v>
      </c>
      <c r="D19555" s="38">
        <f t="shared" si="308"/>
        <v>0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0</v>
      </c>
      <c r="D19556" s="38">
        <f t="shared" si="308"/>
        <v>0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0</v>
      </c>
      <c r="D19557" s="38">
        <f t="shared" si="308"/>
        <v>0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0</v>
      </c>
      <c r="D19558" s="38">
        <f t="shared" si="308"/>
        <v>0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0</v>
      </c>
      <c r="D19559" s="38">
        <f t="shared" si="308"/>
        <v>0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0</v>
      </c>
      <c r="D19560" s="38">
        <f t="shared" si="308"/>
        <v>0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0</v>
      </c>
      <c r="D19561" s="38">
        <f t="shared" si="308"/>
        <v>0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0</v>
      </c>
      <c r="D19562" s="38">
        <f t="shared" si="308"/>
        <v>0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0</v>
      </c>
      <c r="D19563" s="38">
        <f t="shared" si="308"/>
        <v>0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0</v>
      </c>
      <c r="D19564" s="38">
        <f t="shared" si="308"/>
        <v>0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0</v>
      </c>
      <c r="D19565" s="38">
        <f t="shared" si="308"/>
        <v>0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0</v>
      </c>
      <c r="D19566" s="38">
        <f t="shared" si="308"/>
        <v>0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0</v>
      </c>
      <c r="D19567" s="38">
        <f t="shared" si="308"/>
        <v>0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0</v>
      </c>
      <c r="D19568" s="38">
        <f t="shared" si="308"/>
        <v>0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0</v>
      </c>
      <c r="D19569" s="38">
        <f t="shared" si="308"/>
        <v>0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0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0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0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0.11600000000000001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0.58399999999999996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0.34799999999999998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0.28799999999999998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0.28799999999999998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0.28799999999999998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0.28799999999999998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0.35199999999999998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0.28799999999999998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0.28799999999999998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0.28799999999999998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0.28799999999999998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0.28799999999999998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0.28799999999999998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0.28799999999999998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0.28799999999999998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0.28799999999999998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0.28799999999999998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0.28799999999999998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0.28799999999999998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0.28799999999999998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0.28799999999999998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0.28799999999999998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0.28799999999999998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0.28799999999999998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0.28799999999999998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0.28799999999999998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0.28799999999999998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0.28799999999999998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0.28799999999999998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0.28799999999999998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0.28799999999999998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0.28799999999999998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0.28799999999999998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0.29199999999999998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0.29199999999999998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0.29199999999999998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4.8000000000000001E-2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2.4E-2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0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0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0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0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0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0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57.835999999999999</v>
      </c>
      <c r="D19618" s="38">
        <f t="shared" si="309"/>
        <v>57.835999999999999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65.683999999999997</v>
      </c>
      <c r="D19619" s="38">
        <f t="shared" si="309"/>
        <v>65.683999999999997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69.584000000000003</v>
      </c>
      <c r="D19620" s="38">
        <f t="shared" si="309"/>
        <v>69.584000000000003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65.724000000000004</v>
      </c>
      <c r="D19621" s="38">
        <f t="shared" si="309"/>
        <v>65.724000000000004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67.02</v>
      </c>
      <c r="D19622" s="38">
        <f t="shared" si="309"/>
        <v>67.02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70.036000000000001</v>
      </c>
      <c r="D19623" s="38">
        <f t="shared" si="309"/>
        <v>70.036000000000001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68.231999999999999</v>
      </c>
      <c r="D19624" s="38">
        <f t="shared" si="309"/>
        <v>68.231999999999999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61.436</v>
      </c>
      <c r="D19625" s="38">
        <f t="shared" si="309"/>
        <v>61.436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54.124000000000002</v>
      </c>
      <c r="D19626" s="38">
        <f t="shared" si="309"/>
        <v>54.124000000000002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44.508000000000003</v>
      </c>
      <c r="D19627" s="38">
        <f t="shared" si="309"/>
        <v>44.508000000000003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13.587999999999999</v>
      </c>
      <c r="D19628" s="38">
        <f t="shared" si="309"/>
        <v>13.587999999999999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0.60399999999999998</v>
      </c>
      <c r="D19629" s="38">
        <f t="shared" si="309"/>
        <v>0.60399999999999998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4.1840000000000002</v>
      </c>
      <c r="D19630" s="38">
        <f t="shared" si="309"/>
        <v>4.1840000000000002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2.508</v>
      </c>
      <c r="D19631" s="38">
        <f t="shared" si="309"/>
        <v>2.508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0.93200000000000005</v>
      </c>
      <c r="D19632" s="38">
        <f t="shared" si="309"/>
        <v>0.93200000000000005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4.7679999999999998</v>
      </c>
      <c r="D19633" s="38">
        <f t="shared" si="309"/>
        <v>4.7679999999999998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24.443999999999999</v>
      </c>
      <c r="D19634" s="38">
        <f t="shared" si="309"/>
        <v>24.443999999999999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19.84</v>
      </c>
      <c r="D19635" s="38">
        <f t="shared" si="309"/>
        <v>19.84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12.608000000000001</v>
      </c>
      <c r="D19636" s="38">
        <f t="shared" si="309"/>
        <v>12.608000000000001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26.004000000000001</v>
      </c>
      <c r="D19637" s="38">
        <f t="shared" si="309"/>
        <v>26.004000000000001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37.527999999999999</v>
      </c>
      <c r="D19638" s="38">
        <f t="shared" si="309"/>
        <v>37.527999999999999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33.671999999999997</v>
      </c>
      <c r="D19639" s="38">
        <f t="shared" si="309"/>
        <v>33.671999999999997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28.1</v>
      </c>
      <c r="D19640" s="38">
        <f t="shared" si="309"/>
        <v>28.1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33.840000000000003</v>
      </c>
      <c r="D19641" s="38">
        <f t="shared" si="309"/>
        <v>33.840000000000003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6.3760000000000003</v>
      </c>
      <c r="D19642" s="38">
        <f t="shared" si="309"/>
        <v>6.3760000000000003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0</v>
      </c>
      <c r="D19643" s="38">
        <f t="shared" si="309"/>
        <v>0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0</v>
      </c>
      <c r="D19644" s="38">
        <f t="shared" si="309"/>
        <v>0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0</v>
      </c>
      <c r="D19645" s="38">
        <f t="shared" si="309"/>
        <v>0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0</v>
      </c>
      <c r="D19646" s="38">
        <f t="shared" si="309"/>
        <v>0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0</v>
      </c>
      <c r="D19647" s="38">
        <f t="shared" si="309"/>
        <v>0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0</v>
      </c>
      <c r="D19648" s="38">
        <f t="shared" si="309"/>
        <v>0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0</v>
      </c>
      <c r="D19649" s="38">
        <f t="shared" si="309"/>
        <v>0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0</v>
      </c>
      <c r="D19650" s="38">
        <f t="shared" si="309"/>
        <v>0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0</v>
      </c>
      <c r="D19651" s="38">
        <f t="shared" si="309"/>
        <v>0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0</v>
      </c>
      <c r="D19652" s="38">
        <f t="shared" si="309"/>
        <v>0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0</v>
      </c>
      <c r="D19653" s="38">
        <f t="shared" si="309"/>
        <v>0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0</v>
      </c>
      <c r="D19654" s="38">
        <f t="shared" si="309"/>
        <v>0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0</v>
      </c>
      <c r="D19655" s="38">
        <f t="shared" ref="D19655:D19718" si="310">IF(OR(WEEKDAY(A19655,11)=6,WEEKDAY(A19655,11)=7)=TRUE, 0,IF(AND(B19655-$O$4&gt;0=TRUE,B19655-$P$4&gt;0=FALSE),C19655,0))</f>
        <v>0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0</v>
      </c>
      <c r="D19656" s="38">
        <f t="shared" si="310"/>
        <v>0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0</v>
      </c>
      <c r="D19657" s="38">
        <f t="shared" si="310"/>
        <v>0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0</v>
      </c>
      <c r="D19658" s="38">
        <f t="shared" si="310"/>
        <v>0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0</v>
      </c>
      <c r="D19659" s="38">
        <f t="shared" si="310"/>
        <v>0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0</v>
      </c>
      <c r="D19660" s="38">
        <f t="shared" si="310"/>
        <v>0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0</v>
      </c>
      <c r="D19661" s="38">
        <f t="shared" si="310"/>
        <v>0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0</v>
      </c>
      <c r="D19662" s="38">
        <f t="shared" si="310"/>
        <v>0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0</v>
      </c>
      <c r="D19663" s="38">
        <f t="shared" si="310"/>
        <v>0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0</v>
      </c>
      <c r="D19664" s="38">
        <f t="shared" si="310"/>
        <v>0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0</v>
      </c>
      <c r="D19665" s="38">
        <f t="shared" si="310"/>
        <v>0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0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0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0.02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0.42799999999999999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0.60799999999999998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0.28799999999999998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0.28799999999999998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0.29199999999999998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0.28799999999999998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0.28799999999999998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0.28799999999999998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0.28799999999999998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0.28799999999999998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0.28799999999999998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0.28799999999999998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0.28799999999999998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0.28799999999999998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0.28799999999999998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0.29199999999999998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0.28799999999999998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0.28799999999999998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0.28799999999999998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0.29199999999999998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0.28799999999999998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0.28799999999999998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0.29199999999999998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0.28799999999999998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0.29199999999999998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0.28799999999999998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0.29199999999999998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0.29199999999999998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0.29199999999999998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0.28799999999999998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0.28799999999999998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0.29199999999999998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0.28799999999999998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0.28799999999999998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0.29199999999999998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0.29199999999999998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0.184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0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0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0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0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0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0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0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0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25.34</v>
      </c>
      <c r="D19714" s="38">
        <f t="shared" si="310"/>
        <v>25.34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44.984000000000002</v>
      </c>
      <c r="D19715" s="38">
        <f t="shared" si="310"/>
        <v>44.984000000000002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36.26</v>
      </c>
      <c r="D19716" s="38">
        <f t="shared" si="310"/>
        <v>36.26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35.576000000000001</v>
      </c>
      <c r="D19717" s="38">
        <f t="shared" si="310"/>
        <v>35.576000000000001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24.228000000000002</v>
      </c>
      <c r="D19718" s="38">
        <f t="shared" si="310"/>
        <v>24.228000000000002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16.704000000000001</v>
      </c>
      <c r="D19719" s="38">
        <f t="shared" ref="D19719:D19782" si="311">IF(OR(WEEKDAY(A19719,11)=6,WEEKDAY(A19719,11)=7)=TRUE, 0,IF(AND(B19719-$O$4&gt;0=TRUE,B19719-$P$4&gt;0=FALSE),C19719,0))</f>
        <v>16.704000000000001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2.1680000000000001</v>
      </c>
      <c r="D19720" s="38">
        <f t="shared" si="311"/>
        <v>2.1680000000000001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0</v>
      </c>
      <c r="D19721" s="38">
        <f t="shared" si="311"/>
        <v>0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0</v>
      </c>
      <c r="D19722" s="38">
        <f t="shared" si="311"/>
        <v>0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0</v>
      </c>
      <c r="D19723" s="38">
        <f t="shared" si="311"/>
        <v>0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0</v>
      </c>
      <c r="D19724" s="38">
        <f t="shared" si="311"/>
        <v>0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0.16400000000000001</v>
      </c>
      <c r="D19725" s="38">
        <f t="shared" si="311"/>
        <v>0.16400000000000001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12.284000000000001</v>
      </c>
      <c r="D19726" s="38">
        <f t="shared" si="311"/>
        <v>12.284000000000001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18.904</v>
      </c>
      <c r="D19727" s="38">
        <f t="shared" si="311"/>
        <v>18.904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15.252000000000001</v>
      </c>
      <c r="D19728" s="38">
        <f t="shared" si="311"/>
        <v>15.252000000000001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20.588000000000001</v>
      </c>
      <c r="D19729" s="38">
        <f t="shared" si="311"/>
        <v>20.588000000000001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15.263999999999999</v>
      </c>
      <c r="D19730" s="38">
        <f t="shared" si="311"/>
        <v>15.263999999999999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7.8760000000000003</v>
      </c>
      <c r="D19731" s="38">
        <f t="shared" si="311"/>
        <v>7.8760000000000003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1.2E-2</v>
      </c>
      <c r="D19732" s="38">
        <f t="shared" si="311"/>
        <v>1.2E-2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0</v>
      </c>
      <c r="D19733" s="38">
        <f t="shared" si="311"/>
        <v>0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0</v>
      </c>
      <c r="D19734" s="38">
        <f t="shared" si="311"/>
        <v>0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0</v>
      </c>
      <c r="D19735" s="38">
        <f t="shared" si="311"/>
        <v>0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0</v>
      </c>
      <c r="D19736" s="38">
        <f t="shared" si="311"/>
        <v>0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0</v>
      </c>
      <c r="D19737" s="38">
        <f t="shared" si="311"/>
        <v>0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0</v>
      </c>
      <c r="D19738" s="38">
        <f t="shared" si="311"/>
        <v>0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0</v>
      </c>
      <c r="D19739" s="38">
        <f t="shared" si="311"/>
        <v>0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0</v>
      </c>
      <c r="D19740" s="38">
        <f t="shared" si="311"/>
        <v>0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0</v>
      </c>
      <c r="D19741" s="38">
        <f t="shared" si="311"/>
        <v>0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0</v>
      </c>
      <c r="D19742" s="38">
        <f t="shared" si="311"/>
        <v>0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0</v>
      </c>
      <c r="D19743" s="38">
        <f t="shared" si="311"/>
        <v>0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0</v>
      </c>
      <c r="D19744" s="38">
        <f t="shared" si="311"/>
        <v>0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0</v>
      </c>
      <c r="D19745" s="38">
        <f t="shared" si="311"/>
        <v>0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0</v>
      </c>
      <c r="D19746" s="38">
        <f t="shared" si="311"/>
        <v>0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0</v>
      </c>
      <c r="D19747" s="38">
        <f t="shared" si="311"/>
        <v>0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0</v>
      </c>
      <c r="D19748" s="38">
        <f t="shared" si="311"/>
        <v>0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0</v>
      </c>
      <c r="D19749" s="38">
        <f t="shared" si="311"/>
        <v>0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0</v>
      </c>
      <c r="D19750" s="38">
        <f t="shared" si="311"/>
        <v>0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0</v>
      </c>
      <c r="D19751" s="38">
        <f t="shared" si="311"/>
        <v>0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0</v>
      </c>
      <c r="D19752" s="38">
        <f t="shared" si="311"/>
        <v>0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0</v>
      </c>
      <c r="D19753" s="38">
        <f t="shared" si="311"/>
        <v>0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0</v>
      </c>
      <c r="D19754" s="38">
        <f t="shared" si="311"/>
        <v>0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0</v>
      </c>
      <c r="D19755" s="38">
        <f t="shared" si="311"/>
        <v>0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0</v>
      </c>
      <c r="D19756" s="38">
        <f t="shared" si="311"/>
        <v>0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0</v>
      </c>
      <c r="D19757" s="38">
        <f t="shared" si="311"/>
        <v>0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0</v>
      </c>
      <c r="D19758" s="38">
        <f t="shared" si="311"/>
        <v>0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0</v>
      </c>
      <c r="D19759" s="38">
        <f t="shared" si="311"/>
        <v>0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0</v>
      </c>
      <c r="D19760" s="38">
        <f t="shared" si="311"/>
        <v>0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0</v>
      </c>
      <c r="D19761" s="38">
        <f t="shared" si="311"/>
        <v>0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0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0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4.0000000000000001E-3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0.46400000000000002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0.61199999999999999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0.29199999999999998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0.29199999999999998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0.29199999999999998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0.29199999999999998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0.28799999999999998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0.28799999999999998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0.28799999999999998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0.28799999999999998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0.28799999999999998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0.28799999999999998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0.28799999999999998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0.28799999999999998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0.28799999999999998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0.28799999999999998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0.28799999999999998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0.28799999999999998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0.29199999999999998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0.28799999999999998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0.28799999999999998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0.29199999999999998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0.28799999999999998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0.28799999999999998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0.29199999999999998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0.28799999999999998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0.28799999999999998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0.28799999999999998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0.28799999999999998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0.28799999999999998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0.28799999999999998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0.28799999999999998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0.28799999999999998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0.28799999999999998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0.28799999999999998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0.23599999999999999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0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0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0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0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0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0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0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0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0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56.26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56.4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48.54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46.02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49.591999999999999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48.904000000000003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53.8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56.975999999999999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62.548000000000002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61.747999999999998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63.58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55.9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60.58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64.36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60.356000000000002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46.335999999999999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46.956000000000003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12.912000000000001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3.4079999999999999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4.1319999999999997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2.0840000000000001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0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0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10.311999999999999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0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0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0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0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0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0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0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0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0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0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0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0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0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0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0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0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0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0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0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0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0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0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0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0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4.0000000000000001E-3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0.3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0.46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0.28399999999999997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0.28799999999999998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0.29199999999999998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0.29199999999999998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0.29199999999999998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0.29199999999999998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0.29199999999999998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0.28799999999999998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0.29199999999999998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0.28799999999999998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0.29199999999999998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0.28799999999999998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0.29199999999999998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0.28799999999999998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0.29199999999999998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0.29199999999999998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0.28799999999999998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0.28799999999999998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0.28799999999999998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0.28799999999999998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0.28799999999999998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0.28799999999999998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0.29199999999999998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0.28799999999999998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0.29199999999999998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0.28799999999999998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0.29199999999999998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0.28799999999999998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0.28799999999999998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0.29199999999999998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0.28799999999999998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0.29199999999999998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0.28799999999999998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0.29199999999999998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0.29199999999999998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0.29199999999999998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0.29199999999999998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9.6000000000000002E-2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0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0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0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0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0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0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0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51.292000000000002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55.86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54.155999999999999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30.844000000000001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7.1520000000000001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0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14.055999999999999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14.492000000000001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23.175999999999998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7.6120000000000001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1.2E-2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1.8360000000000001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28.495999999999999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4.2039999999999997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0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0.108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8.06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16.324000000000002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46.036000000000001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54.932000000000002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42.112000000000002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25.956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15.507999999999999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0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0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0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0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0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0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0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0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0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0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0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0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0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0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0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0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2.0880000000000001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0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0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0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0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0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0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0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0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0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0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0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0.26800000000000002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0.67200000000000004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0.32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0.29199999999999998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0.29199999999999998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0.28799999999999998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0.28799999999999998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0.28799999999999998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0.28799999999999998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0.28799999999999998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0.28799999999999998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0.28799999999999998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0.28799999999999998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0.29199999999999998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0.28799999999999998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0.28799999999999998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0.28799999999999998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0.29199999999999998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0.28799999999999998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0.28799999999999998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0.29199999999999998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0.28799999999999998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0.29199999999999998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0.28799999999999998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0.29199999999999998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0.28799999999999998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0.29199999999999998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0.29199999999999998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0.28799999999999998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0.29199999999999998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0.28799999999999998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0.28799999999999998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0.28799999999999998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0.28799999999999998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0.29199999999999998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0.29199999999999998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0.29199999999999998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0.252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0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0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0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0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0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0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0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61.728000000000002</v>
      </c>
      <c r="D20002" s="38">
        <f t="shared" si="315"/>
        <v>61.728000000000002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59.776000000000003</v>
      </c>
      <c r="D20003" s="38">
        <f t="shared" si="315"/>
        <v>59.776000000000003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49.484000000000002</v>
      </c>
      <c r="D20004" s="38">
        <f t="shared" si="315"/>
        <v>49.484000000000002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9.3520000000000003</v>
      </c>
      <c r="D20005" s="38">
        <f t="shared" si="315"/>
        <v>9.3520000000000003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30.408000000000001</v>
      </c>
      <c r="D20006" s="38">
        <f t="shared" si="315"/>
        <v>30.408000000000001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27.751999999999999</v>
      </c>
      <c r="D20007" s="38">
        <f t="shared" si="315"/>
        <v>27.751999999999999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0.152</v>
      </c>
      <c r="D20008" s="38">
        <f t="shared" si="315"/>
        <v>0.152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11.247999999999999</v>
      </c>
      <c r="D20009" s="38">
        <f t="shared" si="315"/>
        <v>11.247999999999999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0.34399999999999997</v>
      </c>
      <c r="D20010" s="38">
        <f t="shared" si="315"/>
        <v>0.34399999999999997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25.84</v>
      </c>
      <c r="D20011" s="38">
        <f t="shared" si="315"/>
        <v>25.84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37.183999999999997</v>
      </c>
      <c r="D20012" s="38">
        <f t="shared" si="315"/>
        <v>37.183999999999997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42.084000000000003</v>
      </c>
      <c r="D20013" s="38">
        <f t="shared" si="315"/>
        <v>42.084000000000003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34.956000000000003</v>
      </c>
      <c r="D20014" s="38">
        <f t="shared" si="315"/>
        <v>34.956000000000003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42.512</v>
      </c>
      <c r="D20015" s="38">
        <f t="shared" si="315"/>
        <v>42.512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35.54</v>
      </c>
      <c r="D20016" s="38">
        <f t="shared" si="315"/>
        <v>35.54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30.524000000000001</v>
      </c>
      <c r="D20017" s="38">
        <f t="shared" si="315"/>
        <v>30.524000000000001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33.04</v>
      </c>
      <c r="D20018" s="38">
        <f t="shared" si="315"/>
        <v>33.04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31.707999999999998</v>
      </c>
      <c r="D20019" s="38">
        <f t="shared" si="315"/>
        <v>31.707999999999998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40.847999999999999</v>
      </c>
      <c r="D20020" s="38">
        <f t="shared" si="315"/>
        <v>40.847999999999999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61.628</v>
      </c>
      <c r="D20021" s="38">
        <f t="shared" si="315"/>
        <v>61.628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46.555999999999997</v>
      </c>
      <c r="D20022" s="38">
        <f t="shared" si="315"/>
        <v>46.555999999999997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38.22</v>
      </c>
      <c r="D20023" s="38">
        <f t="shared" si="315"/>
        <v>38.22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25.635999999999999</v>
      </c>
      <c r="D20024" s="38">
        <f t="shared" si="315"/>
        <v>25.635999999999999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20.984000000000002</v>
      </c>
      <c r="D20025" s="38">
        <f t="shared" si="315"/>
        <v>20.984000000000002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2.9</v>
      </c>
      <c r="D20026" s="38">
        <f t="shared" si="315"/>
        <v>2.9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13.74</v>
      </c>
      <c r="D20027" s="38">
        <f t="shared" si="315"/>
        <v>13.74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0.12</v>
      </c>
      <c r="D20028" s="38">
        <f t="shared" si="315"/>
        <v>0.12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0</v>
      </c>
      <c r="D20029" s="38">
        <f t="shared" si="315"/>
        <v>0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0</v>
      </c>
      <c r="D20030" s="38">
        <f t="shared" si="315"/>
        <v>0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0</v>
      </c>
      <c r="D20031" s="38">
        <f t="shared" si="315"/>
        <v>0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0</v>
      </c>
      <c r="D20032" s="38">
        <f t="shared" si="315"/>
        <v>0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0</v>
      </c>
      <c r="D20033" s="38">
        <f t="shared" si="315"/>
        <v>0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0</v>
      </c>
      <c r="D20034" s="38">
        <f t="shared" si="315"/>
        <v>0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0</v>
      </c>
      <c r="D20035" s="38">
        <f t="shared" si="315"/>
        <v>0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0</v>
      </c>
      <c r="D20036" s="38">
        <f t="shared" si="315"/>
        <v>0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0</v>
      </c>
      <c r="D20037" s="38">
        <f t="shared" si="315"/>
        <v>0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0</v>
      </c>
      <c r="D20038" s="38">
        <f t="shared" si="315"/>
        <v>0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0</v>
      </c>
      <c r="D20039" s="38">
        <f t="shared" ref="D20039:D20102" si="316">IF(OR(WEEKDAY(A20039,11)=6,WEEKDAY(A20039,11)=7)=TRUE, 0,IF(AND(B20039-$O$4&gt;0=TRUE,B20039-$P$4&gt;0=FALSE),C20039,0))</f>
        <v>0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0</v>
      </c>
      <c r="D20040" s="38">
        <f t="shared" si="316"/>
        <v>0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0</v>
      </c>
      <c r="D20041" s="38">
        <f t="shared" si="316"/>
        <v>0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0</v>
      </c>
      <c r="D20042" s="38">
        <f t="shared" si="316"/>
        <v>0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0</v>
      </c>
      <c r="D20043" s="38">
        <f t="shared" si="316"/>
        <v>0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0</v>
      </c>
      <c r="D20044" s="38">
        <f t="shared" si="316"/>
        <v>0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0</v>
      </c>
      <c r="D20045" s="38">
        <f t="shared" si="316"/>
        <v>0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0</v>
      </c>
      <c r="D20046" s="38">
        <f t="shared" si="316"/>
        <v>0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0</v>
      </c>
      <c r="D20047" s="38">
        <f t="shared" si="316"/>
        <v>0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0</v>
      </c>
      <c r="D20048" s="38">
        <f t="shared" si="316"/>
        <v>0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0</v>
      </c>
      <c r="D20049" s="38">
        <f t="shared" si="316"/>
        <v>0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0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0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0.17199999999999999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0.496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0.34799999999999998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0.29199999999999998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0.29199999999999998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0.29199999999999998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0.29199999999999998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0.29199999999999998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0.29199999999999998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0.28799999999999998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0.29199999999999998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0.29199999999999998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0.29199999999999998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0.29199999999999998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0.28799999999999998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0.28799999999999998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0.29199999999999998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0.28799999999999998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0.28799999999999998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0.29199999999999998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0.28799999999999998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0.29199999999999998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0.28799999999999998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0.29199999999999998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0.29199999999999998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0.29199999999999998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0.28799999999999998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0.29199999999999998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0.29199999999999998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0.28799999999999998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0.29199999999999998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0.28799999999999998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0.29199999999999998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0.29199999999999998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0.29199999999999998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0.29199999999999998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0.29199999999999998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0.29199999999999998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0.26400000000000001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0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0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0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0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0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0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0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57.752000000000002</v>
      </c>
      <c r="D20098" s="38">
        <f t="shared" si="316"/>
        <v>57.752000000000002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63.88</v>
      </c>
      <c r="D20099" s="38">
        <f t="shared" si="316"/>
        <v>63.88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61.468000000000004</v>
      </c>
      <c r="D20100" s="38">
        <f t="shared" si="316"/>
        <v>61.468000000000004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45.804000000000002</v>
      </c>
      <c r="D20101" s="38">
        <f t="shared" si="316"/>
        <v>45.804000000000002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45.643999999999998</v>
      </c>
      <c r="D20102" s="38">
        <f t="shared" si="316"/>
        <v>45.643999999999998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47.731999999999999</v>
      </c>
      <c r="D20103" s="38">
        <f t="shared" ref="D20103:D20166" si="317">IF(OR(WEEKDAY(A20103,11)=6,WEEKDAY(A20103,11)=7)=TRUE, 0,IF(AND(B20103-$O$4&gt;0=TRUE,B20103-$P$4&gt;0=FALSE),C20103,0))</f>
        <v>47.731999999999999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15.068</v>
      </c>
      <c r="D20104" s="38">
        <f t="shared" si="317"/>
        <v>15.068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14.612</v>
      </c>
      <c r="D20105" s="38">
        <f t="shared" si="317"/>
        <v>14.612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11.62</v>
      </c>
      <c r="D20106" s="38">
        <f t="shared" si="317"/>
        <v>11.62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13.928000000000001</v>
      </c>
      <c r="D20107" s="38">
        <f t="shared" si="317"/>
        <v>13.928000000000001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0.39200000000000002</v>
      </c>
      <c r="D20108" s="38">
        <f t="shared" si="317"/>
        <v>0.39200000000000002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3.2080000000000002</v>
      </c>
      <c r="D20109" s="38">
        <f t="shared" si="317"/>
        <v>3.2080000000000002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35.44</v>
      </c>
      <c r="D20110" s="38">
        <f t="shared" si="317"/>
        <v>35.44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7.6719999999999997</v>
      </c>
      <c r="D20111" s="38">
        <f t="shared" si="317"/>
        <v>7.6719999999999997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48.584000000000003</v>
      </c>
      <c r="D20112" s="38">
        <f t="shared" si="317"/>
        <v>48.584000000000003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33.423999999999999</v>
      </c>
      <c r="D20113" s="38">
        <f t="shared" si="317"/>
        <v>33.423999999999999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2.0880000000000001</v>
      </c>
      <c r="D20114" s="38">
        <f t="shared" si="317"/>
        <v>2.0880000000000001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0</v>
      </c>
      <c r="D20115" s="38">
        <f t="shared" si="317"/>
        <v>0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12.84</v>
      </c>
      <c r="D20116" s="38">
        <f t="shared" si="317"/>
        <v>12.84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0</v>
      </c>
      <c r="D20117" s="38">
        <f t="shared" si="317"/>
        <v>0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0</v>
      </c>
      <c r="D20118" s="38">
        <f t="shared" si="317"/>
        <v>0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0.108</v>
      </c>
      <c r="D20119" s="38">
        <f t="shared" si="317"/>
        <v>0.108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2.2599999999999998</v>
      </c>
      <c r="D20120" s="38">
        <f t="shared" si="317"/>
        <v>2.2599999999999998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2.6960000000000002</v>
      </c>
      <c r="D20121" s="38">
        <f t="shared" si="317"/>
        <v>2.6960000000000002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25.396000000000001</v>
      </c>
      <c r="D20122" s="38">
        <f t="shared" si="317"/>
        <v>25.396000000000001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15.18</v>
      </c>
      <c r="D20123" s="38">
        <f t="shared" si="317"/>
        <v>15.18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28.736000000000001</v>
      </c>
      <c r="D20124" s="38">
        <f t="shared" si="317"/>
        <v>28.736000000000001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15.72</v>
      </c>
      <c r="D20125" s="38">
        <f t="shared" si="317"/>
        <v>15.72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0</v>
      </c>
      <c r="D20126" s="38">
        <f t="shared" si="317"/>
        <v>0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0</v>
      </c>
      <c r="D20127" s="38">
        <f t="shared" si="317"/>
        <v>0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0</v>
      </c>
      <c r="D20128" s="38">
        <f t="shared" si="317"/>
        <v>0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0</v>
      </c>
      <c r="D20129" s="38">
        <f t="shared" si="317"/>
        <v>0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0</v>
      </c>
      <c r="D20130" s="38">
        <f t="shared" si="317"/>
        <v>0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0</v>
      </c>
      <c r="D20131" s="38">
        <f t="shared" si="317"/>
        <v>0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0</v>
      </c>
      <c r="D20132" s="38">
        <f t="shared" si="317"/>
        <v>0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0</v>
      </c>
      <c r="D20133" s="38">
        <f t="shared" si="317"/>
        <v>0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0</v>
      </c>
      <c r="D20134" s="38">
        <f t="shared" si="317"/>
        <v>0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0</v>
      </c>
      <c r="D20135" s="38">
        <f t="shared" si="317"/>
        <v>0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0</v>
      </c>
      <c r="D20136" s="38">
        <f t="shared" si="317"/>
        <v>0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0</v>
      </c>
      <c r="D20137" s="38">
        <f t="shared" si="317"/>
        <v>0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0</v>
      </c>
      <c r="D20138" s="38">
        <f t="shared" si="317"/>
        <v>0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0</v>
      </c>
      <c r="D20139" s="38">
        <f t="shared" si="317"/>
        <v>0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0</v>
      </c>
      <c r="D20140" s="38">
        <f t="shared" si="317"/>
        <v>0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0</v>
      </c>
      <c r="D20141" s="38">
        <f t="shared" si="317"/>
        <v>0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0</v>
      </c>
      <c r="D20142" s="38">
        <f t="shared" si="317"/>
        <v>0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0</v>
      </c>
      <c r="D20143" s="38">
        <f t="shared" si="317"/>
        <v>0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0</v>
      </c>
      <c r="D20144" s="38">
        <f t="shared" si="317"/>
        <v>0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0</v>
      </c>
      <c r="D20145" s="38">
        <f t="shared" si="317"/>
        <v>0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0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0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0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0.372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0.58799999999999997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0.29199999999999998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0.29199999999999998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0.29199999999999998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0.29199999999999998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0.29199999999999998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0.29199999999999998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0.29199999999999998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0.29199999999999998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0.29199999999999998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0.29199999999999998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0.29199999999999998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0.29199999999999998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0.29199999999999998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0.29199999999999998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0.29199999999999998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0.29199999999999998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0.29199999999999998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0.29199999999999998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0.29199999999999998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0.29199999999999998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0.29199999999999998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0.29199999999999998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0.29199999999999998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0.29199999999999998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0.29199999999999998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0.29199999999999998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0.29199999999999998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0.29199999999999998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0.29199999999999998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0.29199999999999998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0.29199999999999998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0.29199999999999998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0.29199999999999998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0.29199999999999998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0.29199999999999998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0.22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0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0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0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0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0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0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0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38.340000000000003</v>
      </c>
      <c r="D20194" s="38">
        <f t="shared" si="318"/>
        <v>38.340000000000003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47.564</v>
      </c>
      <c r="D20195" s="38">
        <f t="shared" si="318"/>
        <v>47.564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26.86</v>
      </c>
      <c r="D20196" s="38">
        <f t="shared" si="318"/>
        <v>26.86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6.6440000000000001</v>
      </c>
      <c r="D20197" s="38">
        <f t="shared" si="318"/>
        <v>6.6440000000000001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41.055999999999997</v>
      </c>
      <c r="D20198" s="38">
        <f t="shared" si="318"/>
        <v>41.055999999999997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60.567999999999998</v>
      </c>
      <c r="D20199" s="38">
        <f t="shared" si="318"/>
        <v>60.567999999999998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52.124000000000002</v>
      </c>
      <c r="D20200" s="38">
        <f t="shared" si="318"/>
        <v>52.124000000000002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35.188000000000002</v>
      </c>
      <c r="D20201" s="38">
        <f t="shared" si="318"/>
        <v>35.188000000000002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52.171999999999997</v>
      </c>
      <c r="D20202" s="38">
        <f t="shared" si="318"/>
        <v>52.171999999999997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37.991999999999997</v>
      </c>
      <c r="D20203" s="38">
        <f t="shared" si="318"/>
        <v>37.991999999999997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6.1</v>
      </c>
      <c r="D20204" s="38">
        <f t="shared" si="318"/>
        <v>6.1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42.6</v>
      </c>
      <c r="D20205" s="38">
        <f t="shared" si="318"/>
        <v>42.6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42.271999999999998</v>
      </c>
      <c r="D20206" s="38">
        <f t="shared" si="318"/>
        <v>42.271999999999998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12.756</v>
      </c>
      <c r="D20207" s="38">
        <f t="shared" si="318"/>
        <v>12.756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5.6520000000000001</v>
      </c>
      <c r="D20208" s="38">
        <f t="shared" si="318"/>
        <v>5.6520000000000001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0.08</v>
      </c>
      <c r="D20209" s="38">
        <f t="shared" si="318"/>
        <v>0.08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2.2959999999999998</v>
      </c>
      <c r="D20210" s="38">
        <f t="shared" si="318"/>
        <v>2.2959999999999998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14.368</v>
      </c>
      <c r="D20211" s="38">
        <f t="shared" si="318"/>
        <v>14.368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56.764000000000003</v>
      </c>
      <c r="D20212" s="38">
        <f t="shared" si="318"/>
        <v>56.764000000000003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53.152000000000001</v>
      </c>
      <c r="D20213" s="38">
        <f t="shared" si="318"/>
        <v>53.152000000000001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35.32</v>
      </c>
      <c r="D20214" s="38">
        <f t="shared" si="318"/>
        <v>35.32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35.148000000000003</v>
      </c>
      <c r="D20215" s="38">
        <f t="shared" si="318"/>
        <v>35.148000000000003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48.956000000000003</v>
      </c>
      <c r="D20216" s="38">
        <f t="shared" si="318"/>
        <v>48.956000000000003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32.311999999999998</v>
      </c>
      <c r="D20217" s="38">
        <f t="shared" si="318"/>
        <v>32.311999999999998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45.3</v>
      </c>
      <c r="D20218" s="38">
        <f t="shared" si="318"/>
        <v>45.3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11.516</v>
      </c>
      <c r="D20219" s="38">
        <f t="shared" si="318"/>
        <v>11.516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4.048</v>
      </c>
      <c r="D20220" s="38">
        <f t="shared" si="318"/>
        <v>4.048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1.88</v>
      </c>
      <c r="D20221" s="38">
        <f t="shared" si="318"/>
        <v>1.88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0</v>
      </c>
      <c r="D20222" s="38">
        <f t="shared" si="318"/>
        <v>0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0</v>
      </c>
      <c r="D20223" s="38">
        <f t="shared" si="318"/>
        <v>0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0</v>
      </c>
      <c r="D20224" s="38">
        <f t="shared" si="318"/>
        <v>0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0</v>
      </c>
      <c r="D20225" s="38">
        <f t="shared" si="318"/>
        <v>0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0</v>
      </c>
      <c r="D20226" s="38">
        <f t="shared" si="318"/>
        <v>0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0</v>
      </c>
      <c r="D20227" s="38">
        <f t="shared" si="318"/>
        <v>0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0</v>
      </c>
      <c r="D20228" s="38">
        <f t="shared" si="318"/>
        <v>0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0</v>
      </c>
      <c r="D20229" s="38">
        <f t="shared" si="318"/>
        <v>0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0</v>
      </c>
      <c r="D20230" s="38">
        <f t="shared" si="318"/>
        <v>0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0</v>
      </c>
      <c r="D20231" s="38">
        <f t="shared" ref="D20231:D20294" si="319">IF(OR(WEEKDAY(A20231,11)=6,WEEKDAY(A20231,11)=7)=TRUE, 0,IF(AND(B20231-$O$4&gt;0=TRUE,B20231-$P$4&gt;0=FALSE),C20231,0))</f>
        <v>0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0</v>
      </c>
      <c r="D20232" s="38">
        <f t="shared" si="319"/>
        <v>0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0</v>
      </c>
      <c r="D20233" s="38">
        <f t="shared" si="319"/>
        <v>0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0</v>
      </c>
      <c r="D20234" s="38">
        <f t="shared" si="319"/>
        <v>0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0</v>
      </c>
      <c r="D20235" s="38">
        <f t="shared" si="319"/>
        <v>0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0</v>
      </c>
      <c r="D20236" s="38">
        <f t="shared" si="319"/>
        <v>0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0</v>
      </c>
      <c r="D20237" s="38">
        <f t="shared" si="319"/>
        <v>0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0</v>
      </c>
      <c r="D20238" s="38">
        <f t="shared" si="319"/>
        <v>0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0</v>
      </c>
      <c r="D20239" s="38">
        <f t="shared" si="319"/>
        <v>0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0</v>
      </c>
      <c r="D20240" s="38">
        <f t="shared" si="319"/>
        <v>0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0</v>
      </c>
      <c r="D20241" s="38">
        <f t="shared" si="319"/>
        <v>0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0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0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0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0.34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0.68400000000000005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0.30399999999999999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0.29199999999999998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0.29199999999999998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0.29199999999999998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0.29199999999999998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0.29199999999999998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0.29199999999999998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0.29199999999999998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0.29199999999999998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0.29199999999999998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0.29199999999999998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0.29199999999999998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0.29199999999999998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0.29199999999999998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0.29199999999999998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0.29199999999999998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0.29199999999999998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0.29199999999999998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0.29199999999999998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0.29199999999999998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0.28799999999999998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0.29199999999999998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0.28799999999999998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0.28799999999999998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0.29199999999999998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0.28799999999999998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0.28799999999999998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0.29199999999999998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0.28799999999999998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0.28799999999999998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0.29199999999999998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0.29199999999999998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0.29199999999999998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0.29199999999999998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0.192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0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0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0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0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0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0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0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0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25.468</v>
      </c>
      <c r="D20290" s="38">
        <f t="shared" si="319"/>
        <v>25.468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14.448</v>
      </c>
      <c r="D20291" s="38">
        <f t="shared" si="319"/>
        <v>14.448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1.6919999999999999</v>
      </c>
      <c r="D20292" s="38">
        <f t="shared" si="319"/>
        <v>1.6919999999999999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1.6E-2</v>
      </c>
      <c r="D20293" s="38">
        <f t="shared" si="319"/>
        <v>1.6E-2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2.2320000000000002</v>
      </c>
      <c r="D20294" s="38">
        <f t="shared" si="319"/>
        <v>2.2320000000000002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5.7039999999999997</v>
      </c>
      <c r="D20295" s="38">
        <f t="shared" ref="D20295:D20358" si="320">IF(OR(WEEKDAY(A20295,11)=6,WEEKDAY(A20295,11)=7)=TRUE, 0,IF(AND(B20295-$O$4&gt;0=TRUE,B20295-$P$4&gt;0=FALSE),C20295,0))</f>
        <v>5.7039999999999997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14.016</v>
      </c>
      <c r="D20296" s="38">
        <f t="shared" si="320"/>
        <v>14.016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10.768000000000001</v>
      </c>
      <c r="D20297" s="38">
        <f t="shared" si="320"/>
        <v>10.768000000000001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2.6520000000000001</v>
      </c>
      <c r="D20298" s="38">
        <f t="shared" si="320"/>
        <v>2.6520000000000001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6.06</v>
      </c>
      <c r="D20299" s="38">
        <f t="shared" si="320"/>
        <v>6.06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0</v>
      </c>
      <c r="D20300" s="38">
        <f t="shared" si="320"/>
        <v>0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6.4359999999999999</v>
      </c>
      <c r="D20301" s="38">
        <f t="shared" si="320"/>
        <v>6.4359999999999999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30.52</v>
      </c>
      <c r="D20302" s="38">
        <f t="shared" si="320"/>
        <v>30.52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33.072000000000003</v>
      </c>
      <c r="D20303" s="38">
        <f t="shared" si="320"/>
        <v>33.072000000000003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34.32</v>
      </c>
      <c r="D20304" s="38">
        <f t="shared" si="320"/>
        <v>34.32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9.2840000000000007</v>
      </c>
      <c r="D20305" s="38">
        <f t="shared" si="320"/>
        <v>9.2840000000000007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0.72</v>
      </c>
      <c r="D20306" s="38">
        <f t="shared" si="320"/>
        <v>0.72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4.0039999999999996</v>
      </c>
      <c r="D20307" s="38">
        <f t="shared" si="320"/>
        <v>4.0039999999999996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2.2839999999999998</v>
      </c>
      <c r="D20308" s="38">
        <f t="shared" si="320"/>
        <v>2.2839999999999998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0</v>
      </c>
      <c r="D20309" s="38">
        <f t="shared" si="320"/>
        <v>0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1.8640000000000001</v>
      </c>
      <c r="D20310" s="38">
        <f t="shared" si="320"/>
        <v>1.8640000000000001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0.34</v>
      </c>
      <c r="D20311" s="38">
        <f t="shared" si="320"/>
        <v>0.34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11.9</v>
      </c>
      <c r="D20312" s="38">
        <f t="shared" si="320"/>
        <v>11.9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0</v>
      </c>
      <c r="D20313" s="38">
        <f t="shared" si="320"/>
        <v>0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0</v>
      </c>
      <c r="D20314" s="38">
        <f t="shared" si="320"/>
        <v>0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0</v>
      </c>
      <c r="D20315" s="38">
        <f t="shared" si="320"/>
        <v>0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0</v>
      </c>
      <c r="D20316" s="38">
        <f t="shared" si="320"/>
        <v>0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0</v>
      </c>
      <c r="D20317" s="38">
        <f t="shared" si="320"/>
        <v>0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0</v>
      </c>
      <c r="D20318" s="38">
        <f t="shared" si="320"/>
        <v>0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0</v>
      </c>
      <c r="D20319" s="38">
        <f t="shared" si="320"/>
        <v>0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0</v>
      </c>
      <c r="D20320" s="38">
        <f t="shared" si="320"/>
        <v>0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0</v>
      </c>
      <c r="D20321" s="38">
        <f t="shared" si="320"/>
        <v>0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0</v>
      </c>
      <c r="D20322" s="38">
        <f t="shared" si="320"/>
        <v>0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0</v>
      </c>
      <c r="D20323" s="38">
        <f t="shared" si="320"/>
        <v>0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0</v>
      </c>
      <c r="D20324" s="38">
        <f t="shared" si="320"/>
        <v>0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0</v>
      </c>
      <c r="D20325" s="38">
        <f t="shared" si="320"/>
        <v>0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0</v>
      </c>
      <c r="D20326" s="38">
        <f t="shared" si="320"/>
        <v>0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0</v>
      </c>
      <c r="D20327" s="38">
        <f t="shared" si="320"/>
        <v>0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0</v>
      </c>
      <c r="D20328" s="38">
        <f t="shared" si="320"/>
        <v>0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0</v>
      </c>
      <c r="D20329" s="38">
        <f t="shared" si="320"/>
        <v>0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4.1040000000000001</v>
      </c>
      <c r="D20330" s="38">
        <f t="shared" si="320"/>
        <v>4.1040000000000001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11.343999999999999</v>
      </c>
      <c r="D20331" s="38">
        <f t="shared" si="320"/>
        <v>11.343999999999999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21.14</v>
      </c>
      <c r="D20332" s="38">
        <f t="shared" si="320"/>
        <v>21.14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21.192</v>
      </c>
      <c r="D20333" s="38">
        <f t="shared" si="320"/>
        <v>21.192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18.204000000000001</v>
      </c>
      <c r="D20334" s="38">
        <f t="shared" si="320"/>
        <v>18.204000000000001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33.808</v>
      </c>
      <c r="D20335" s="38">
        <f t="shared" si="320"/>
        <v>33.808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34.072000000000003</v>
      </c>
      <c r="D20336" s="38">
        <f t="shared" si="320"/>
        <v>34.072000000000003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38.564</v>
      </c>
      <c r="D20337" s="38">
        <f t="shared" si="320"/>
        <v>38.564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42.524000000000001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42.616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43.024000000000001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45.628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45.707999999999998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45.387999999999998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44.62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45.356000000000002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45.368000000000002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45.356000000000002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44.616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45.344000000000001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45.335999999999999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44.584000000000003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2.7120000000000002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0.29199999999999998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0.28799999999999998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0.29199999999999998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0.29199999999999998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0.29199999999999998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0.29199999999999998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0.29199999999999998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0.29199999999999998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0.29199999999999998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0.29199999999999998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0.29199999999999998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30.824000000000002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45.276000000000003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45.32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44.628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29.96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0.29199999999999998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0.29199999999999998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0.29199999999999998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0.29199999999999998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0.29199999999999998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0.29199999999999998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0.29199999999999998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0.29199999999999998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0.29199999999999998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0.29199999999999998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0.12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0.6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0.49199999999999999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0.152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0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0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0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0</v>
      </c>
      <c r="D20386" s="38">
        <f t="shared" si="321"/>
        <v>0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0</v>
      </c>
      <c r="D20387" s="38">
        <f t="shared" si="321"/>
        <v>0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0</v>
      </c>
      <c r="D20388" s="38">
        <f t="shared" si="321"/>
        <v>0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2.12</v>
      </c>
      <c r="D20389" s="38">
        <f t="shared" si="321"/>
        <v>2.12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70.284000000000006</v>
      </c>
      <c r="D20390" s="38">
        <f t="shared" si="321"/>
        <v>70.284000000000006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66.5</v>
      </c>
      <c r="D20391" s="38">
        <f t="shared" si="321"/>
        <v>66.5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68.052000000000007</v>
      </c>
      <c r="D20392" s="38">
        <f t="shared" si="321"/>
        <v>68.052000000000007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33.564</v>
      </c>
      <c r="D20393" s="38">
        <f t="shared" si="321"/>
        <v>33.564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8.9359999999999999</v>
      </c>
      <c r="D20394" s="38">
        <f t="shared" si="321"/>
        <v>8.9359999999999999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8.6720000000000006</v>
      </c>
      <c r="D20395" s="38">
        <f t="shared" si="321"/>
        <v>8.6720000000000006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6.8680000000000003</v>
      </c>
      <c r="D20396" s="38">
        <f t="shared" si="321"/>
        <v>6.8680000000000003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23.512</v>
      </c>
      <c r="D20397" s="38">
        <f t="shared" si="321"/>
        <v>23.512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2.3359999999999999</v>
      </c>
      <c r="D20398" s="38">
        <f t="shared" si="321"/>
        <v>2.3359999999999999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0</v>
      </c>
      <c r="D20399" s="38">
        <f t="shared" si="321"/>
        <v>0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0</v>
      </c>
      <c r="D20400" s="38">
        <f t="shared" si="321"/>
        <v>0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0</v>
      </c>
      <c r="D20401" s="38">
        <f t="shared" si="321"/>
        <v>0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0</v>
      </c>
      <c r="D20402" s="38">
        <f t="shared" si="321"/>
        <v>0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0</v>
      </c>
      <c r="D20403" s="38">
        <f t="shared" si="321"/>
        <v>0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0</v>
      </c>
      <c r="D20404" s="38">
        <f t="shared" si="321"/>
        <v>0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0</v>
      </c>
      <c r="D20405" s="38">
        <f t="shared" si="321"/>
        <v>0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0</v>
      </c>
      <c r="D20406" s="38">
        <f t="shared" si="321"/>
        <v>0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0</v>
      </c>
      <c r="D20407" s="38">
        <f t="shared" si="321"/>
        <v>0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0</v>
      </c>
      <c r="D20408" s="38">
        <f t="shared" si="321"/>
        <v>0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0</v>
      </c>
      <c r="D20409" s="38">
        <f t="shared" si="321"/>
        <v>0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0</v>
      </c>
      <c r="D20410" s="38">
        <f t="shared" si="321"/>
        <v>0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0</v>
      </c>
      <c r="D20411" s="38">
        <f t="shared" si="321"/>
        <v>0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0</v>
      </c>
      <c r="D20412" s="38">
        <f t="shared" si="321"/>
        <v>0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0</v>
      </c>
      <c r="D20413" s="38">
        <f t="shared" si="321"/>
        <v>0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0</v>
      </c>
      <c r="D20414" s="38">
        <f t="shared" si="321"/>
        <v>0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0</v>
      </c>
      <c r="D20415" s="38">
        <f t="shared" si="321"/>
        <v>0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0</v>
      </c>
      <c r="D20416" s="38">
        <f t="shared" si="321"/>
        <v>0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0</v>
      </c>
      <c r="D20417" s="38">
        <f t="shared" si="321"/>
        <v>0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3.8319999999999999</v>
      </c>
      <c r="D20418" s="38">
        <f t="shared" si="321"/>
        <v>3.8319999999999999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54.003999999999998</v>
      </c>
      <c r="D20419" s="38">
        <f t="shared" si="321"/>
        <v>54.003999999999998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47.392000000000003</v>
      </c>
      <c r="D20420" s="38">
        <f t="shared" si="321"/>
        <v>47.392000000000003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26.78</v>
      </c>
      <c r="D20421" s="38">
        <f t="shared" si="321"/>
        <v>26.78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62.311999999999998</v>
      </c>
      <c r="D20422" s="38">
        <f t="shared" si="321"/>
        <v>62.311999999999998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12.816000000000001</v>
      </c>
      <c r="D20423" s="38">
        <f t="shared" ref="D20423:D20486" si="322">IF(OR(WEEKDAY(A20423,11)=6,WEEKDAY(A20423,11)=7)=TRUE, 0,IF(AND(B20423-$O$4&gt;0=TRUE,B20423-$P$4&gt;0=FALSE),C20423,0))</f>
        <v>12.816000000000001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59.908000000000001</v>
      </c>
      <c r="D20424" s="38">
        <f t="shared" si="322"/>
        <v>59.908000000000001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7.16</v>
      </c>
      <c r="D20425" s="38">
        <f t="shared" si="322"/>
        <v>7.16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0</v>
      </c>
      <c r="D20426" s="38">
        <f t="shared" si="322"/>
        <v>0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0</v>
      </c>
      <c r="D20427" s="38">
        <f t="shared" si="322"/>
        <v>0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0</v>
      </c>
      <c r="D20428" s="38">
        <f t="shared" si="322"/>
        <v>0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0</v>
      </c>
      <c r="D20429" s="38">
        <f t="shared" si="322"/>
        <v>0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0</v>
      </c>
      <c r="D20430" s="38">
        <f t="shared" si="322"/>
        <v>0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0</v>
      </c>
      <c r="D20431" s="38">
        <f t="shared" si="322"/>
        <v>0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0</v>
      </c>
      <c r="D20432" s="38">
        <f t="shared" si="322"/>
        <v>0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0</v>
      </c>
      <c r="D20433" s="38">
        <f t="shared" si="322"/>
        <v>0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0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0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6.4000000000000001E-2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0.58799999999999997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0.55600000000000005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0.29199999999999998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0.29199999999999998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0.29199999999999998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0.28799999999999998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0.29199999999999998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0.29199999999999998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0.29199999999999998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0.29199999999999998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0.29199999999999998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0.29199999999999998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0.29199999999999998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0.29199999999999998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0.29199999999999998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0.29199999999999998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0.29199999999999998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0.29199999999999998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0.29199999999999998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0.29199999999999998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0.29199999999999998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0.29199999999999998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0.28799999999999998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0.28799999999999998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0.28799999999999998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0.28799999999999998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0.28799999999999998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0.29199999999999998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0.29199999999999998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0.29199999999999998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0.29199999999999998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0.29199999999999998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0.29199999999999998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0.29199999999999998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0.29199999999999998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0.29199999999999998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0.24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0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0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0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0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0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0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0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0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57.5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67.292000000000002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68.86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62.304000000000002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52.683999999999997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58.292000000000002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63.74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67.424000000000007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53.384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25.443999999999999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41.875999999999998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26.844000000000001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32.555999999999997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21.667999999999999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5.2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0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0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0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0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0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0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0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0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0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0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0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0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0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0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0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0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0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0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0.85199999999999998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4.2439999999999998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15.348000000000001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23.8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33.216000000000001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38.520000000000003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43.08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0.44800000000000001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0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0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0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0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0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0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0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0.06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0.40400000000000003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0.316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0.28399999999999997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0.28799999999999998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0.29199999999999998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0.29199999999999998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0.29199999999999998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0.29199999999999998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0.29199999999999998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0.28799999999999998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0.29199999999999998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0.29199999999999998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0.28799999999999998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0.29199999999999998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0.29199999999999998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0.29199999999999998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0.29199999999999998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0.29199999999999998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0.29199999999999998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0.29199999999999998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0.29199999999999998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0.29199999999999998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0.29199999999999998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0.29199999999999998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0.29199999999999998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0.29199999999999998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0.29199999999999998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0.28799999999999998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0.29199999999999998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0.29199999999999998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0.29199999999999998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0.29199999999999998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0.29199999999999998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0.29199999999999998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0.28799999999999998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0.29199999999999998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0.29199999999999998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0.29199999999999998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0.29199999999999998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0.156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0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0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0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0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0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0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0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13.208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40.951999999999998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45.944000000000003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46.536000000000001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47.384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40.119999999999997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21.64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24.667999999999999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25.344000000000001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15.08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2.3559999999999999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0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0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0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0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0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0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0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0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0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0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0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0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0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0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0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0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0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0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0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0.04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17.532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14.476000000000001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12.948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8.8160000000000007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7.0640000000000001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8.1280000000000001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18.724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17.716000000000001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0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0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0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0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0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0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0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0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0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0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0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0.24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0.65600000000000003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0.44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0.29199999999999998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0.29199999999999998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0.29199999999999998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0.29199999999999998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0.28799999999999998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0.28799999999999998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0.28799999999999998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0.29199999999999998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0.28799999999999998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0.29199999999999998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0.28799999999999998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0.28799999999999998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0.28799999999999998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0.28799999999999998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0.28799999999999998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0.29199999999999998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0.29199999999999998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0.29199999999999998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0.29199999999999998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0.29199999999999998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0.29199999999999998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0.29199999999999998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0.29199999999999998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0.29199999999999998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0.29199999999999998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0.29199999999999998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0.29199999999999998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0.29199999999999998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0.29199999999999998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0.29199999999999998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0.29199999999999998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0.29199999999999998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0.29199999999999998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0.29199999999999998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0.152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0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0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0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0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0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0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0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0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55.228000000000002</v>
      </c>
      <c r="D20674" s="38">
        <f t="shared" si="325"/>
        <v>55.228000000000002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58.783999999999999</v>
      </c>
      <c r="D20675" s="38">
        <f t="shared" si="325"/>
        <v>58.783999999999999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57.707999999999998</v>
      </c>
      <c r="D20676" s="38">
        <f t="shared" si="325"/>
        <v>57.707999999999998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53.96</v>
      </c>
      <c r="D20677" s="38">
        <f t="shared" si="325"/>
        <v>53.96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50.131999999999998</v>
      </c>
      <c r="D20678" s="38">
        <f t="shared" si="325"/>
        <v>50.131999999999998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54.783999999999999</v>
      </c>
      <c r="D20679" s="38">
        <f t="shared" ref="D20679:D20742" si="326">IF(OR(WEEKDAY(A20679,11)=6,WEEKDAY(A20679,11)=7)=TRUE, 0,IF(AND(B20679-$O$4&gt;0=TRUE,B20679-$P$4&gt;0=FALSE),C20679,0))</f>
        <v>54.783999999999999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57.3</v>
      </c>
      <c r="D20680" s="38">
        <f t="shared" si="326"/>
        <v>57.3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48.268000000000001</v>
      </c>
      <c r="D20681" s="38">
        <f t="shared" si="326"/>
        <v>48.268000000000001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54.936</v>
      </c>
      <c r="D20682" s="38">
        <f t="shared" si="326"/>
        <v>54.936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50.292000000000002</v>
      </c>
      <c r="D20683" s="38">
        <f t="shared" si="326"/>
        <v>50.292000000000002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44.228000000000002</v>
      </c>
      <c r="D20684" s="38">
        <f t="shared" si="326"/>
        <v>44.228000000000002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42.603999999999999</v>
      </c>
      <c r="D20685" s="38">
        <f t="shared" si="326"/>
        <v>42.603999999999999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47.411999999999999</v>
      </c>
      <c r="D20686" s="38">
        <f t="shared" si="326"/>
        <v>47.411999999999999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52.868000000000002</v>
      </c>
      <c r="D20687" s="38">
        <f t="shared" si="326"/>
        <v>52.868000000000002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56.143999999999998</v>
      </c>
      <c r="D20688" s="38">
        <f t="shared" si="326"/>
        <v>56.143999999999998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0</v>
      </c>
      <c r="D20689" s="38">
        <f t="shared" si="326"/>
        <v>0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0</v>
      </c>
      <c r="D20690" s="38">
        <f t="shared" si="326"/>
        <v>0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0</v>
      </c>
      <c r="D20691" s="38">
        <f t="shared" si="326"/>
        <v>0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0</v>
      </c>
      <c r="D20692" s="38">
        <f t="shared" si="326"/>
        <v>0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0</v>
      </c>
      <c r="D20693" s="38">
        <f t="shared" si="326"/>
        <v>0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0</v>
      </c>
      <c r="D20694" s="38">
        <f t="shared" si="326"/>
        <v>0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0</v>
      </c>
      <c r="D20695" s="38">
        <f t="shared" si="326"/>
        <v>0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0</v>
      </c>
      <c r="D20696" s="38">
        <f t="shared" si="326"/>
        <v>0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0</v>
      </c>
      <c r="D20697" s="38">
        <f t="shared" si="326"/>
        <v>0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0</v>
      </c>
      <c r="D20698" s="38">
        <f t="shared" si="326"/>
        <v>0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0</v>
      </c>
      <c r="D20699" s="38">
        <f t="shared" si="326"/>
        <v>0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0</v>
      </c>
      <c r="D20700" s="38">
        <f t="shared" si="326"/>
        <v>0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0</v>
      </c>
      <c r="D20701" s="38">
        <f t="shared" si="326"/>
        <v>0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0</v>
      </c>
      <c r="D20702" s="38">
        <f t="shared" si="326"/>
        <v>0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0</v>
      </c>
      <c r="D20703" s="38">
        <f t="shared" si="326"/>
        <v>0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0</v>
      </c>
      <c r="D20704" s="38">
        <f t="shared" si="326"/>
        <v>0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0</v>
      </c>
      <c r="D20705" s="38">
        <f t="shared" si="326"/>
        <v>0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0</v>
      </c>
      <c r="D20706" s="38">
        <f t="shared" si="326"/>
        <v>0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0</v>
      </c>
      <c r="D20707" s="38">
        <f t="shared" si="326"/>
        <v>0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7.944</v>
      </c>
      <c r="D20708" s="38">
        <f t="shared" si="326"/>
        <v>7.944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58.975999999999999</v>
      </c>
      <c r="D20709" s="38">
        <f t="shared" si="326"/>
        <v>58.975999999999999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57.036000000000001</v>
      </c>
      <c r="D20710" s="38">
        <f t="shared" si="326"/>
        <v>57.036000000000001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51.908000000000001</v>
      </c>
      <c r="D20711" s="38">
        <f t="shared" si="326"/>
        <v>51.908000000000001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42.387999999999998</v>
      </c>
      <c r="D20712" s="38">
        <f t="shared" si="326"/>
        <v>42.387999999999998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44.783999999999999</v>
      </c>
      <c r="D20713" s="38">
        <f t="shared" si="326"/>
        <v>44.783999999999999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0.26800000000000002</v>
      </c>
      <c r="D20714" s="38">
        <f t="shared" si="326"/>
        <v>0.26800000000000002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0</v>
      </c>
      <c r="D20715" s="38">
        <f t="shared" si="326"/>
        <v>0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0</v>
      </c>
      <c r="D20716" s="38">
        <f t="shared" si="326"/>
        <v>0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0</v>
      </c>
      <c r="D20717" s="38">
        <f t="shared" si="326"/>
        <v>0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0</v>
      </c>
      <c r="D20718" s="38">
        <f t="shared" si="326"/>
        <v>0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0</v>
      </c>
      <c r="D20719" s="38">
        <f t="shared" si="326"/>
        <v>0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0</v>
      </c>
      <c r="D20720" s="38">
        <f t="shared" si="326"/>
        <v>0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0</v>
      </c>
      <c r="D20721" s="38">
        <f t="shared" si="326"/>
        <v>0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0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0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0.17599999999999999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0.59599999999999997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0.34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0.29199999999999998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0.29199999999999998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0.29199999999999998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0.29199999999999998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0.29199999999999998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0.29199999999999998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0.29199999999999998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0.29199999999999998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0.29199999999999998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0.29199999999999998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0.29199999999999998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0.29199999999999998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0.29199999999999998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0.29199999999999998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0.29199999999999998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0.29199999999999998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0.29199999999999998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0.28799999999999998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0.28799999999999998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0.28799999999999998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0.28799999999999998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0.29199999999999998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0.28799999999999998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0.28799999999999998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0.29199999999999998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0.29199999999999998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0.28799999999999998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0.28799999999999998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0.28799999999999998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0.29199999999999998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0.28799999999999998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0.29199999999999998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0.29199999999999998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0.29199999999999998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0.17599999999999999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0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0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0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0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0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0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0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0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26.372</v>
      </c>
      <c r="D20770" s="38">
        <f t="shared" si="327"/>
        <v>26.372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17.852</v>
      </c>
      <c r="D20771" s="38">
        <f t="shared" si="327"/>
        <v>17.852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5.2640000000000002</v>
      </c>
      <c r="D20772" s="38">
        <f t="shared" si="327"/>
        <v>5.2640000000000002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0</v>
      </c>
      <c r="D20773" s="38">
        <f t="shared" si="327"/>
        <v>0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0</v>
      </c>
      <c r="D20774" s="38">
        <f t="shared" si="327"/>
        <v>0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0</v>
      </c>
      <c r="D20775" s="38">
        <f t="shared" si="327"/>
        <v>0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0</v>
      </c>
      <c r="D20776" s="38">
        <f t="shared" si="327"/>
        <v>0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0</v>
      </c>
      <c r="D20777" s="38">
        <f t="shared" si="327"/>
        <v>0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0</v>
      </c>
      <c r="D20778" s="38">
        <f t="shared" si="327"/>
        <v>0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0</v>
      </c>
      <c r="D20779" s="38">
        <f t="shared" si="327"/>
        <v>0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0</v>
      </c>
      <c r="D20780" s="38">
        <f t="shared" si="327"/>
        <v>0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0</v>
      </c>
      <c r="D20781" s="38">
        <f t="shared" si="327"/>
        <v>0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0</v>
      </c>
      <c r="D20782" s="38">
        <f t="shared" si="327"/>
        <v>0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0</v>
      </c>
      <c r="D20783" s="38">
        <f t="shared" si="327"/>
        <v>0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0</v>
      </c>
      <c r="D20784" s="38">
        <f t="shared" si="327"/>
        <v>0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0</v>
      </c>
      <c r="D20785" s="38">
        <f t="shared" si="327"/>
        <v>0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15.428000000000001</v>
      </c>
      <c r="D20786" s="38">
        <f t="shared" si="327"/>
        <v>15.428000000000001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30.34</v>
      </c>
      <c r="D20787" s="38">
        <f t="shared" si="327"/>
        <v>30.34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12.864000000000001</v>
      </c>
      <c r="D20788" s="38">
        <f t="shared" si="327"/>
        <v>12.864000000000001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0</v>
      </c>
      <c r="D20789" s="38">
        <f t="shared" si="327"/>
        <v>0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0</v>
      </c>
      <c r="D20790" s="38">
        <f t="shared" si="327"/>
        <v>0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0</v>
      </c>
      <c r="D20791" s="38">
        <f t="shared" si="327"/>
        <v>0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0</v>
      </c>
      <c r="D20792" s="38">
        <f t="shared" si="327"/>
        <v>0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0</v>
      </c>
      <c r="D20793" s="38">
        <f t="shared" si="327"/>
        <v>0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0</v>
      </c>
      <c r="D20794" s="38">
        <f t="shared" si="327"/>
        <v>0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0</v>
      </c>
      <c r="D20795" s="38">
        <f t="shared" si="327"/>
        <v>0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0</v>
      </c>
      <c r="D20796" s="38">
        <f t="shared" si="327"/>
        <v>0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0</v>
      </c>
      <c r="D20797" s="38">
        <f t="shared" si="327"/>
        <v>0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0</v>
      </c>
      <c r="D20798" s="38">
        <f t="shared" si="327"/>
        <v>0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0</v>
      </c>
      <c r="D20799" s="38">
        <f t="shared" si="327"/>
        <v>0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0</v>
      </c>
      <c r="D20800" s="38">
        <f t="shared" si="327"/>
        <v>0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0</v>
      </c>
      <c r="D20801" s="38">
        <f t="shared" si="327"/>
        <v>0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0</v>
      </c>
      <c r="D20802" s="38">
        <f t="shared" si="327"/>
        <v>0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0</v>
      </c>
      <c r="D20803" s="38">
        <f t="shared" si="327"/>
        <v>0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0</v>
      </c>
      <c r="D20804" s="38">
        <f t="shared" si="327"/>
        <v>0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0</v>
      </c>
      <c r="D20805" s="38">
        <f t="shared" si="327"/>
        <v>0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0</v>
      </c>
      <c r="D20806" s="38">
        <f t="shared" si="327"/>
        <v>0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6.984</v>
      </c>
      <c r="D20807" s="38">
        <f t="shared" ref="D20807:D20870" si="328">IF(OR(WEEKDAY(A20807,11)=6,WEEKDAY(A20807,11)=7)=TRUE, 0,IF(AND(B20807-$O$4&gt;0=TRUE,B20807-$P$4&gt;0=FALSE),C20807,0))</f>
        <v>6.984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54.456000000000003</v>
      </c>
      <c r="D20808" s="38">
        <f t="shared" si="328"/>
        <v>54.456000000000003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66.872</v>
      </c>
      <c r="D20809" s="38">
        <f t="shared" si="328"/>
        <v>66.872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0.66</v>
      </c>
      <c r="D20810" s="38">
        <f t="shared" si="328"/>
        <v>0.66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0</v>
      </c>
      <c r="D20811" s="38">
        <f t="shared" si="328"/>
        <v>0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0</v>
      </c>
      <c r="D20812" s="38">
        <f t="shared" si="328"/>
        <v>0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0</v>
      </c>
      <c r="D20813" s="38">
        <f t="shared" si="328"/>
        <v>0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0</v>
      </c>
      <c r="D20814" s="38">
        <f t="shared" si="328"/>
        <v>0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0</v>
      </c>
      <c r="D20815" s="38">
        <f t="shared" si="328"/>
        <v>0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0</v>
      </c>
      <c r="D20816" s="38">
        <f t="shared" si="328"/>
        <v>0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0</v>
      </c>
      <c r="D20817" s="38">
        <f t="shared" si="328"/>
        <v>0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0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0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0.08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0.628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0.59199999999999997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0.28799999999999998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0.28799999999999998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0.28799999999999998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0.28799999999999998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0.28799999999999998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0.28799999999999998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0.28799999999999998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0.28799999999999998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0.28799999999999998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0.28799999999999998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0.28799999999999998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0.28799999999999998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0.28799999999999998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0.28799999999999998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0.28799999999999998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0.28799999999999998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0.28799999999999998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0.28799999999999998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0.28799999999999998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0.28799999999999998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0.28799999999999998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0.28799999999999998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0.28799999999999998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0.28799999999999998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0.28799999999999998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0.28799999999999998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0.28799999999999998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0.28799999999999998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0.28799999999999998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0.28799999999999998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0.28799999999999998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0.28799999999999998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0.28799999999999998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0.29199999999999998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0.24399999999999999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0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0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0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0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0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0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0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0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26.812000000000001</v>
      </c>
      <c r="D20866" s="38">
        <f t="shared" si="328"/>
        <v>26.812000000000001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20.632000000000001</v>
      </c>
      <c r="D20867" s="38">
        <f t="shared" si="328"/>
        <v>20.632000000000001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6.2439999999999998</v>
      </c>
      <c r="D20868" s="38">
        <f t="shared" si="328"/>
        <v>6.2439999999999998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5.8079999999999998</v>
      </c>
      <c r="D20869" s="38">
        <f t="shared" si="328"/>
        <v>5.8079999999999998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0.3</v>
      </c>
      <c r="D20870" s="38">
        <f t="shared" si="328"/>
        <v>0.3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0.78</v>
      </c>
      <c r="D20871" s="38">
        <f t="shared" ref="D20871:D20934" si="329">IF(OR(WEEKDAY(A20871,11)=6,WEEKDAY(A20871,11)=7)=TRUE, 0,IF(AND(B20871-$O$4&gt;0=TRUE,B20871-$P$4&gt;0=FALSE),C20871,0))</f>
        <v>0.78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0</v>
      </c>
      <c r="D20872" s="38">
        <f t="shared" si="329"/>
        <v>0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0</v>
      </c>
      <c r="D20873" s="38">
        <f t="shared" si="329"/>
        <v>0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0</v>
      </c>
      <c r="D20874" s="38">
        <f t="shared" si="329"/>
        <v>0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0</v>
      </c>
      <c r="D20875" s="38">
        <f t="shared" si="329"/>
        <v>0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0</v>
      </c>
      <c r="D20876" s="38">
        <f t="shared" si="329"/>
        <v>0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0</v>
      </c>
      <c r="D20877" s="38">
        <f t="shared" si="329"/>
        <v>0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0</v>
      </c>
      <c r="D20878" s="38">
        <f t="shared" si="329"/>
        <v>0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0</v>
      </c>
      <c r="D20879" s="38">
        <f t="shared" si="329"/>
        <v>0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0</v>
      </c>
      <c r="D20880" s="38">
        <f t="shared" si="329"/>
        <v>0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0</v>
      </c>
      <c r="D20881" s="38">
        <f t="shared" si="329"/>
        <v>0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0</v>
      </c>
      <c r="D20882" s="38">
        <f t="shared" si="329"/>
        <v>0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0</v>
      </c>
      <c r="D20883" s="38">
        <f t="shared" si="329"/>
        <v>0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0</v>
      </c>
      <c r="D20884" s="38">
        <f t="shared" si="329"/>
        <v>0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0</v>
      </c>
      <c r="D20885" s="38">
        <f t="shared" si="329"/>
        <v>0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0</v>
      </c>
      <c r="D20886" s="38">
        <f t="shared" si="329"/>
        <v>0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0</v>
      </c>
      <c r="D20887" s="38">
        <f t="shared" si="329"/>
        <v>0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0</v>
      </c>
      <c r="D20888" s="38">
        <f t="shared" si="329"/>
        <v>0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0</v>
      </c>
      <c r="D20889" s="38">
        <f t="shared" si="329"/>
        <v>0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0</v>
      </c>
      <c r="D20890" s="38">
        <f t="shared" si="329"/>
        <v>0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0</v>
      </c>
      <c r="D20891" s="38">
        <f t="shared" si="329"/>
        <v>0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0</v>
      </c>
      <c r="D20892" s="38">
        <f t="shared" si="329"/>
        <v>0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0</v>
      </c>
      <c r="D20893" s="38">
        <f t="shared" si="329"/>
        <v>0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0</v>
      </c>
      <c r="D20894" s="38">
        <f t="shared" si="329"/>
        <v>0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0</v>
      </c>
      <c r="D20895" s="38">
        <f t="shared" si="329"/>
        <v>0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0</v>
      </c>
      <c r="D20896" s="38">
        <f t="shared" si="329"/>
        <v>0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0</v>
      </c>
      <c r="D20897" s="38">
        <f t="shared" si="329"/>
        <v>0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0</v>
      </c>
      <c r="D20898" s="38">
        <f t="shared" si="329"/>
        <v>0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0</v>
      </c>
      <c r="D20899" s="38">
        <f t="shared" si="329"/>
        <v>0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0</v>
      </c>
      <c r="D20900" s="38">
        <f t="shared" si="329"/>
        <v>0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0</v>
      </c>
      <c r="D20901" s="38">
        <f t="shared" si="329"/>
        <v>0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0</v>
      </c>
      <c r="D20902" s="38">
        <f t="shared" si="329"/>
        <v>0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0</v>
      </c>
      <c r="D20903" s="38">
        <f t="shared" si="329"/>
        <v>0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3.7040000000000002</v>
      </c>
      <c r="D20904" s="38">
        <f t="shared" si="329"/>
        <v>3.7040000000000002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15.231999999999999</v>
      </c>
      <c r="D20905" s="38">
        <f t="shared" si="329"/>
        <v>15.231999999999999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0.16</v>
      </c>
      <c r="D20906" s="38">
        <f t="shared" si="329"/>
        <v>0.16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0</v>
      </c>
      <c r="D20907" s="38">
        <f t="shared" si="329"/>
        <v>0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0</v>
      </c>
      <c r="D20908" s="38">
        <f t="shared" si="329"/>
        <v>0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0</v>
      </c>
      <c r="D20909" s="38">
        <f t="shared" si="329"/>
        <v>0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0</v>
      </c>
      <c r="D20910" s="38">
        <f t="shared" si="329"/>
        <v>0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0</v>
      </c>
      <c r="D20911" s="38">
        <f t="shared" si="329"/>
        <v>0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0</v>
      </c>
      <c r="D20912" s="38">
        <f t="shared" si="329"/>
        <v>0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0</v>
      </c>
      <c r="D20913" s="38">
        <f t="shared" si="329"/>
        <v>0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0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0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0.16400000000000001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0.68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0.42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0.29199999999999998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0.29199999999999998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0.29199999999999998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0.29199999999999998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0.28799999999999998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0.28799999999999998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0.28799999999999998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0.28799999999999998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0.28799999999999998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0.28799999999999998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0.28799999999999998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0.28799999999999998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0.28799999999999998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0.28799999999999998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0.28799999999999998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0.28799999999999998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0.28799999999999998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0.28799999999999998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0.28799999999999998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0.28799999999999998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0.28799999999999998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0.28799999999999998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0.28799999999999998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0.28799999999999998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0.29199999999999998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0.28799999999999998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0.28799999999999998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0.28799999999999998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0.28799999999999998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0.28799999999999998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0.29199999999999998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0.29199999999999998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0.29199999999999998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0.29199999999999998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0.25600000000000001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0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0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0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0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0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0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0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0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22.576000000000001</v>
      </c>
      <c r="D20962" s="38">
        <f t="shared" si="330"/>
        <v>22.576000000000001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17.928000000000001</v>
      </c>
      <c r="D20963" s="38">
        <f t="shared" si="330"/>
        <v>17.928000000000001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10.932</v>
      </c>
      <c r="D20964" s="38">
        <f t="shared" si="330"/>
        <v>10.932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0.108</v>
      </c>
      <c r="D20965" s="38">
        <f t="shared" si="330"/>
        <v>0.108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1.0920000000000001</v>
      </c>
      <c r="D20966" s="38">
        <f t="shared" si="330"/>
        <v>1.0920000000000001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16.776</v>
      </c>
      <c r="D20967" s="38">
        <f t="shared" si="330"/>
        <v>16.776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1.544</v>
      </c>
      <c r="D20968" s="38">
        <f t="shared" si="330"/>
        <v>1.544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0</v>
      </c>
      <c r="D20969" s="38">
        <f t="shared" si="330"/>
        <v>0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0</v>
      </c>
      <c r="D20970" s="38">
        <f t="shared" si="330"/>
        <v>0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0.02</v>
      </c>
      <c r="D20971" s="38">
        <f t="shared" si="330"/>
        <v>0.02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0</v>
      </c>
      <c r="D20972" s="38">
        <f t="shared" si="330"/>
        <v>0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0</v>
      </c>
      <c r="D20973" s="38">
        <f t="shared" si="330"/>
        <v>0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0</v>
      </c>
      <c r="D20974" s="38">
        <f t="shared" si="330"/>
        <v>0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0</v>
      </c>
      <c r="D20975" s="38">
        <f t="shared" si="330"/>
        <v>0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0</v>
      </c>
      <c r="D20976" s="38">
        <f t="shared" si="330"/>
        <v>0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0</v>
      </c>
      <c r="D20977" s="38">
        <f t="shared" si="330"/>
        <v>0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0</v>
      </c>
      <c r="D20978" s="38">
        <f t="shared" si="330"/>
        <v>0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0</v>
      </c>
      <c r="D20979" s="38">
        <f t="shared" si="330"/>
        <v>0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0</v>
      </c>
      <c r="D20980" s="38">
        <f t="shared" si="330"/>
        <v>0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0</v>
      </c>
      <c r="D20981" s="38">
        <f t="shared" si="330"/>
        <v>0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0</v>
      </c>
      <c r="D20982" s="38">
        <f t="shared" si="330"/>
        <v>0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0</v>
      </c>
      <c r="D20983" s="38">
        <f t="shared" si="330"/>
        <v>0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0</v>
      </c>
      <c r="D20984" s="38">
        <f t="shared" si="330"/>
        <v>0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0</v>
      </c>
      <c r="D20985" s="38">
        <f t="shared" si="330"/>
        <v>0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0</v>
      </c>
      <c r="D20986" s="38">
        <f t="shared" si="330"/>
        <v>0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0</v>
      </c>
      <c r="D20987" s="38">
        <f t="shared" si="330"/>
        <v>0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0</v>
      </c>
      <c r="D20988" s="38">
        <f t="shared" si="330"/>
        <v>0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0</v>
      </c>
      <c r="D20989" s="38">
        <f t="shared" si="330"/>
        <v>0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0</v>
      </c>
      <c r="D20990" s="38">
        <f t="shared" si="330"/>
        <v>0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0</v>
      </c>
      <c r="D20991" s="38">
        <f t="shared" si="330"/>
        <v>0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0</v>
      </c>
      <c r="D20992" s="38">
        <f t="shared" si="330"/>
        <v>0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0</v>
      </c>
      <c r="D20993" s="38">
        <f t="shared" si="330"/>
        <v>0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0</v>
      </c>
      <c r="D20994" s="38">
        <f t="shared" si="330"/>
        <v>0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0</v>
      </c>
      <c r="D20995" s="38">
        <f t="shared" si="330"/>
        <v>0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0</v>
      </c>
      <c r="D20996" s="38">
        <f t="shared" si="330"/>
        <v>0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0</v>
      </c>
      <c r="D20997" s="38">
        <f t="shared" si="330"/>
        <v>0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0</v>
      </c>
      <c r="D20998" s="38">
        <f t="shared" si="330"/>
        <v>0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0</v>
      </c>
      <c r="D20999" s="38">
        <f t="shared" ref="D20999:D21062" si="331">IF(OR(WEEKDAY(A20999,11)=6,WEEKDAY(A20999,11)=7)=TRUE, 0,IF(AND(B20999-$O$4&gt;0=TRUE,B20999-$P$4&gt;0=FALSE),C20999,0))</f>
        <v>0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0</v>
      </c>
      <c r="D21000" s="38">
        <f t="shared" si="331"/>
        <v>0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10.564</v>
      </c>
      <c r="D21001" s="38">
        <f t="shared" si="331"/>
        <v>10.564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3.5999999999999997E-2</v>
      </c>
      <c r="D21002" s="38">
        <f t="shared" si="331"/>
        <v>3.5999999999999997E-2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0</v>
      </c>
      <c r="D21003" s="38">
        <f t="shared" si="331"/>
        <v>0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0</v>
      </c>
      <c r="D21004" s="38">
        <f t="shared" si="331"/>
        <v>0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0</v>
      </c>
      <c r="D21005" s="38">
        <f t="shared" si="331"/>
        <v>0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0</v>
      </c>
      <c r="D21006" s="38">
        <f t="shared" si="331"/>
        <v>0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0</v>
      </c>
      <c r="D21007" s="38">
        <f t="shared" si="331"/>
        <v>0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0</v>
      </c>
      <c r="D21008" s="38">
        <f t="shared" si="331"/>
        <v>0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0</v>
      </c>
      <c r="D21009" s="38">
        <f t="shared" si="331"/>
        <v>0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0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0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0.17599999999999999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0.64400000000000002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0.38400000000000001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0.29199999999999998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0.29199999999999998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0.29199999999999998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0.29199999999999998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0.29199999999999998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0.29199999999999998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0.28799999999999998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0.28799999999999998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0.28799999999999998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0.28799999999999998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0.28799999999999998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0.29199999999999998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0.28799999999999998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0.28799999999999998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0.28799999999999998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0.28799999999999998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0.29199999999999998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0.28799999999999998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0.28799999999999998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0.29199999999999998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0.29199999999999998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0.29199999999999998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0.28799999999999998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0.29199999999999998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0.28799999999999998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0.29199999999999998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0.28799999999999998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0.28799999999999998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0.28799999999999998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0.28799999999999998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0.28799999999999998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0.29199999999999998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0.29199999999999998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0.29199999999999998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0.26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0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0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0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0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0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0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0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0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26.884</v>
      </c>
      <c r="D21058" s="38">
        <f t="shared" si="331"/>
        <v>26.884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18.248000000000001</v>
      </c>
      <c r="D21059" s="38">
        <f t="shared" si="331"/>
        <v>18.248000000000001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5.7279999999999998</v>
      </c>
      <c r="D21060" s="38">
        <f t="shared" si="331"/>
        <v>5.7279999999999998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0</v>
      </c>
      <c r="D21061" s="38">
        <f t="shared" si="331"/>
        <v>0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0</v>
      </c>
      <c r="D21062" s="38">
        <f t="shared" si="331"/>
        <v>0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0</v>
      </c>
      <c r="D21063" s="38">
        <f t="shared" ref="D21063:D21126" si="332">IF(OR(WEEKDAY(A21063,11)=6,WEEKDAY(A21063,11)=7)=TRUE, 0,IF(AND(B21063-$O$4&gt;0=TRUE,B21063-$P$4&gt;0=FALSE),C21063,0))</f>
        <v>0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0</v>
      </c>
      <c r="D21064" s="38">
        <f t="shared" si="332"/>
        <v>0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0</v>
      </c>
      <c r="D21065" s="38">
        <f t="shared" si="332"/>
        <v>0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0</v>
      </c>
      <c r="D21066" s="38">
        <f t="shared" si="332"/>
        <v>0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0</v>
      </c>
      <c r="D21067" s="38">
        <f t="shared" si="332"/>
        <v>0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0</v>
      </c>
      <c r="D21068" s="38">
        <f t="shared" si="332"/>
        <v>0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0</v>
      </c>
      <c r="D21069" s="38">
        <f t="shared" si="332"/>
        <v>0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0</v>
      </c>
      <c r="D21070" s="38">
        <f t="shared" si="332"/>
        <v>0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0</v>
      </c>
      <c r="D21071" s="38">
        <f t="shared" si="332"/>
        <v>0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0</v>
      </c>
      <c r="D21072" s="38">
        <f t="shared" si="332"/>
        <v>0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0</v>
      </c>
      <c r="D21073" s="38">
        <f t="shared" si="332"/>
        <v>0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0</v>
      </c>
      <c r="D21074" s="38">
        <f t="shared" si="332"/>
        <v>0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0</v>
      </c>
      <c r="D21075" s="38">
        <f t="shared" si="332"/>
        <v>0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0</v>
      </c>
      <c r="D21076" s="38">
        <f t="shared" si="332"/>
        <v>0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0</v>
      </c>
      <c r="D21077" s="38">
        <f t="shared" si="332"/>
        <v>0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0</v>
      </c>
      <c r="D21078" s="38">
        <f t="shared" si="332"/>
        <v>0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0</v>
      </c>
      <c r="D21079" s="38">
        <f t="shared" si="332"/>
        <v>0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0</v>
      </c>
      <c r="D21080" s="38">
        <f t="shared" si="332"/>
        <v>0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0</v>
      </c>
      <c r="D21081" s="38">
        <f t="shared" si="332"/>
        <v>0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0</v>
      </c>
      <c r="D21082" s="38">
        <f t="shared" si="332"/>
        <v>0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0</v>
      </c>
      <c r="D21083" s="38">
        <f t="shared" si="332"/>
        <v>0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0</v>
      </c>
      <c r="D21084" s="38">
        <f t="shared" si="332"/>
        <v>0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0</v>
      </c>
      <c r="D21085" s="38">
        <f t="shared" si="332"/>
        <v>0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0</v>
      </c>
      <c r="D21086" s="38">
        <f t="shared" si="332"/>
        <v>0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0</v>
      </c>
      <c r="D21087" s="38">
        <f t="shared" si="332"/>
        <v>0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0</v>
      </c>
      <c r="D21088" s="38">
        <f t="shared" si="332"/>
        <v>0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0</v>
      </c>
      <c r="D21089" s="38">
        <f t="shared" si="332"/>
        <v>0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0</v>
      </c>
      <c r="D21090" s="38">
        <f t="shared" si="332"/>
        <v>0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0</v>
      </c>
      <c r="D21091" s="38">
        <f t="shared" si="332"/>
        <v>0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0</v>
      </c>
      <c r="D21092" s="38">
        <f t="shared" si="332"/>
        <v>0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0</v>
      </c>
      <c r="D21093" s="38">
        <f t="shared" si="332"/>
        <v>0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0</v>
      </c>
      <c r="D21094" s="38">
        <f t="shared" si="332"/>
        <v>0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0</v>
      </c>
      <c r="D21095" s="38">
        <f t="shared" si="332"/>
        <v>0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0</v>
      </c>
      <c r="D21096" s="38">
        <f t="shared" si="332"/>
        <v>0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0</v>
      </c>
      <c r="D21097" s="38">
        <f t="shared" si="332"/>
        <v>0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0</v>
      </c>
      <c r="D21098" s="38">
        <f t="shared" si="332"/>
        <v>0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0</v>
      </c>
      <c r="D21099" s="38">
        <f t="shared" si="332"/>
        <v>0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0</v>
      </c>
      <c r="D21100" s="38">
        <f t="shared" si="332"/>
        <v>0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0</v>
      </c>
      <c r="D21101" s="38">
        <f t="shared" si="332"/>
        <v>0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0</v>
      </c>
      <c r="D21102" s="38">
        <f t="shared" si="332"/>
        <v>0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0</v>
      </c>
      <c r="D21103" s="38">
        <f t="shared" si="332"/>
        <v>0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0</v>
      </c>
      <c r="D21104" s="38">
        <f t="shared" si="332"/>
        <v>0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0</v>
      </c>
      <c r="D21105" s="38">
        <f t="shared" si="332"/>
        <v>0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0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0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0.36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0.67200000000000004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0.29199999999999998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0.29199999999999998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0.29199999999999998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0.29199999999999998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0.29199999999999998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0.28799999999999998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0.28799999999999998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0.28799999999999998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0.28799999999999998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0.28799999999999998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0.28799999999999998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0.28799999999999998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0.28799999999999998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0.28799999999999998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0.28799999999999998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0.28799999999999998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0.28799999999999998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0.28799999999999998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0.28799999999999998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0.28799999999999998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0.28799999999999998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0.28799999999999998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0.28799999999999998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0.28799999999999998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0.28799999999999998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0.28799999999999998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0.28799999999999998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0.28799999999999998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0.28799999999999998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0.28799999999999998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0.28799999999999998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0.28799999999999998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0.28799999999999998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0.28799999999999998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0.28799999999999998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0.28799999999999998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8.0000000000000002E-3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0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0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0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0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0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0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0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28.692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20.532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7.64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3.5999999999999997E-2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0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0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0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0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0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0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0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0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0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0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0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0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0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0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0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0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0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0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0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0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0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0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0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0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0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0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0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0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0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0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0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0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0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0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0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0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0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0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0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0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0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0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0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0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0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0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0.34399999999999997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0.65200000000000002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0.29199999999999998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0.29199999999999998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0.29199999999999998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0.29199999999999998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0.35199999999999998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0.29199999999999998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0.29199999999999998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0.28799999999999998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0.29199999999999998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0.29199999999999998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0.28799999999999998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0.28799999999999998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0.28799999999999998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0.28799999999999998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0.28799999999999998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0.28799999999999998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0.28799999999999998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0.28799999999999998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0.28799999999999998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0.28799999999999998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0.28799999999999998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0.28799999999999998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0.28799999999999998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0.28799999999999998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0.28799999999999998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0.28799999999999998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0.28799999999999998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0.28799999999999998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0.28799999999999998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0.28799999999999998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0.28799999999999998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0.28799999999999998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0.29199999999999998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0.29199999999999998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0.29199999999999998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0.29199999999999998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4.0000000000000001E-3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0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0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0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0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0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0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0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30.692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22.96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10.907999999999999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0.97199999999999998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0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0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0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0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0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0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0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0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0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0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0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0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0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0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0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0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0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0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0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0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0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0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0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0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0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0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0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0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0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0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0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0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0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0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0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0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0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0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0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0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0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0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0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0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0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0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0.32800000000000001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0.64800000000000002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0.312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0.29199999999999998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0.29199999999999998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0.29199999999999998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0.29199999999999998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0.28799999999999998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0.28799999999999998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0.28799999999999998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0.28799999999999998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0.28799999999999998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0.29199999999999998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0.28799999999999998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0.29199999999999998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0.29199999999999998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0.28799999999999998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0.29199999999999998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0.29199999999999998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0.29199999999999998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0.28799999999999998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0.29199999999999998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0.29199999999999998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0.29199999999999998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0.28799999999999998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0.29199999999999998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0.29199999999999998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0.28799999999999998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0.29199999999999998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0.29199999999999998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0.28799999999999998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0.29199999999999998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0.28799999999999998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0.29199999999999998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0.29199999999999998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0.29199999999999998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0.29199999999999998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0.29199999999999998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0.02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0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0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0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0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0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0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0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29.36</v>
      </c>
      <c r="D21346" s="38">
        <f t="shared" si="336"/>
        <v>29.36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21.251999999999999</v>
      </c>
      <c r="D21347" s="38">
        <f t="shared" si="336"/>
        <v>21.251999999999999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8.9480000000000004</v>
      </c>
      <c r="D21348" s="38">
        <f t="shared" si="336"/>
        <v>8.9480000000000004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0.22800000000000001</v>
      </c>
      <c r="D21349" s="38">
        <f t="shared" si="336"/>
        <v>0.22800000000000001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0</v>
      </c>
      <c r="D21350" s="38">
        <f t="shared" si="336"/>
        <v>0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0</v>
      </c>
      <c r="D21351" s="38">
        <f t="shared" si="336"/>
        <v>0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0</v>
      </c>
      <c r="D21352" s="38">
        <f t="shared" si="336"/>
        <v>0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0</v>
      </c>
      <c r="D21353" s="38">
        <f t="shared" si="336"/>
        <v>0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0</v>
      </c>
      <c r="D21354" s="38">
        <f t="shared" si="336"/>
        <v>0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0</v>
      </c>
      <c r="D21355" s="38">
        <f t="shared" si="336"/>
        <v>0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0</v>
      </c>
      <c r="D21356" s="38">
        <f t="shared" si="336"/>
        <v>0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0</v>
      </c>
      <c r="D21357" s="38">
        <f t="shared" si="336"/>
        <v>0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0</v>
      </c>
      <c r="D21358" s="38">
        <f t="shared" si="336"/>
        <v>0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0</v>
      </c>
      <c r="D21359" s="38">
        <f t="shared" si="336"/>
        <v>0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0</v>
      </c>
      <c r="D21360" s="38">
        <f t="shared" si="336"/>
        <v>0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0</v>
      </c>
      <c r="D21361" s="38">
        <f t="shared" si="336"/>
        <v>0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0</v>
      </c>
      <c r="D21362" s="38">
        <f t="shared" si="336"/>
        <v>0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0</v>
      </c>
      <c r="D21363" s="38">
        <f t="shared" si="336"/>
        <v>0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0</v>
      </c>
      <c r="D21364" s="38">
        <f t="shared" si="336"/>
        <v>0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0</v>
      </c>
      <c r="D21365" s="38">
        <f t="shared" si="336"/>
        <v>0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0</v>
      </c>
      <c r="D21366" s="38">
        <f t="shared" si="336"/>
        <v>0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0</v>
      </c>
      <c r="D21367" s="38">
        <f t="shared" si="336"/>
        <v>0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0</v>
      </c>
      <c r="D21368" s="38">
        <f t="shared" si="336"/>
        <v>0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0</v>
      </c>
      <c r="D21369" s="38">
        <f t="shared" si="336"/>
        <v>0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0</v>
      </c>
      <c r="D21370" s="38">
        <f t="shared" si="336"/>
        <v>0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0</v>
      </c>
      <c r="D21371" s="38">
        <f t="shared" si="336"/>
        <v>0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0</v>
      </c>
      <c r="D21372" s="38">
        <f t="shared" si="336"/>
        <v>0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0</v>
      </c>
      <c r="D21373" s="38">
        <f t="shared" si="336"/>
        <v>0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0</v>
      </c>
      <c r="D21374" s="38">
        <f t="shared" si="336"/>
        <v>0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0</v>
      </c>
      <c r="D21375" s="38">
        <f t="shared" si="336"/>
        <v>0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0</v>
      </c>
      <c r="D21376" s="38">
        <f t="shared" si="336"/>
        <v>0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0</v>
      </c>
      <c r="D21377" s="38">
        <f t="shared" si="336"/>
        <v>0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0</v>
      </c>
      <c r="D21378" s="38">
        <f t="shared" si="336"/>
        <v>0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0</v>
      </c>
      <c r="D21379" s="38">
        <f t="shared" si="336"/>
        <v>0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0</v>
      </c>
      <c r="D21380" s="38">
        <f t="shared" si="336"/>
        <v>0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0</v>
      </c>
      <c r="D21381" s="38">
        <f t="shared" si="336"/>
        <v>0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0</v>
      </c>
      <c r="D21382" s="38">
        <f t="shared" si="336"/>
        <v>0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0</v>
      </c>
      <c r="D21383" s="38">
        <f t="shared" ref="D21383:D21446" si="337">IF(OR(WEEKDAY(A21383,11)=6,WEEKDAY(A21383,11)=7)=TRUE, 0,IF(AND(B21383-$O$4&gt;0=TRUE,B21383-$P$4&gt;0=FALSE),C21383,0))</f>
        <v>0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0</v>
      </c>
      <c r="D21384" s="38">
        <f t="shared" si="337"/>
        <v>0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0</v>
      </c>
      <c r="D21385" s="38">
        <f t="shared" si="337"/>
        <v>0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0</v>
      </c>
      <c r="D21386" s="38">
        <f t="shared" si="337"/>
        <v>0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0</v>
      </c>
      <c r="D21387" s="38">
        <f t="shared" si="337"/>
        <v>0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0</v>
      </c>
      <c r="D21388" s="38">
        <f t="shared" si="337"/>
        <v>0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0</v>
      </c>
      <c r="D21389" s="38">
        <f t="shared" si="337"/>
        <v>0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0</v>
      </c>
      <c r="D21390" s="38">
        <f t="shared" si="337"/>
        <v>0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0</v>
      </c>
      <c r="D21391" s="38">
        <f t="shared" si="337"/>
        <v>0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0</v>
      </c>
      <c r="D21392" s="38">
        <f t="shared" si="337"/>
        <v>0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0</v>
      </c>
      <c r="D21393" s="38">
        <f t="shared" si="337"/>
        <v>0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0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4.0000000000000001E-3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0.41599999999999998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0.64800000000000002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0.29199999999999998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0.29199999999999998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0.29199999999999998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0.29199999999999998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0.29199999999999998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0.29199999999999998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0.28799999999999998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0.28799999999999998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0.28799999999999998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0.29199999999999998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0.28799999999999998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0.29199999999999998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0.29199999999999998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0.28799999999999998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0.29199999999999998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0.28799999999999998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0.29199999999999998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0.29199999999999998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0.28799999999999998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0.29199999999999998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0.28799999999999998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0.29199999999999998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0.29199999999999998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0.29199999999999998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0.29199999999999998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0.28799999999999998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0.29199999999999998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0.29199999999999998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0.29199999999999998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0.29199999999999998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0.28799999999999998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0.29199999999999998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0.29199999999999998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0.29199999999999998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0.29199999999999998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0.29199999999999998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5.6000000000000001E-2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0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0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0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0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0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0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0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0</v>
      </c>
      <c r="D21442" s="38">
        <f t="shared" si="337"/>
        <v>0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0</v>
      </c>
      <c r="D21443" s="38">
        <f t="shared" si="337"/>
        <v>0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0</v>
      </c>
      <c r="D21444" s="38">
        <f t="shared" si="337"/>
        <v>0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0</v>
      </c>
      <c r="D21445" s="38">
        <f t="shared" si="337"/>
        <v>0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0</v>
      </c>
      <c r="D21446" s="38">
        <f t="shared" si="337"/>
        <v>0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0</v>
      </c>
      <c r="D21447" s="38">
        <f t="shared" ref="D21447:D21510" si="338">IF(OR(WEEKDAY(A21447,11)=6,WEEKDAY(A21447,11)=7)=TRUE, 0,IF(AND(B21447-$O$4&gt;0=TRUE,B21447-$P$4&gt;0=FALSE),C21447,0))</f>
        <v>0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0</v>
      </c>
      <c r="D21448" s="38">
        <f t="shared" si="338"/>
        <v>0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0</v>
      </c>
      <c r="D21449" s="38">
        <f t="shared" si="338"/>
        <v>0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0</v>
      </c>
      <c r="D21450" s="38">
        <f t="shared" si="338"/>
        <v>0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0</v>
      </c>
      <c r="D21451" s="38">
        <f t="shared" si="338"/>
        <v>0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0</v>
      </c>
      <c r="D21452" s="38">
        <f t="shared" si="338"/>
        <v>0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0</v>
      </c>
      <c r="D21453" s="38">
        <f t="shared" si="338"/>
        <v>0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0</v>
      </c>
      <c r="D21454" s="38">
        <f t="shared" si="338"/>
        <v>0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0</v>
      </c>
      <c r="D21455" s="38">
        <f t="shared" si="338"/>
        <v>0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0</v>
      </c>
      <c r="D21456" s="38">
        <f t="shared" si="338"/>
        <v>0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0</v>
      </c>
      <c r="D21457" s="38">
        <f t="shared" si="338"/>
        <v>0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0</v>
      </c>
      <c r="D21458" s="38">
        <f t="shared" si="338"/>
        <v>0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0</v>
      </c>
      <c r="D21459" s="38">
        <f t="shared" si="338"/>
        <v>0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0</v>
      </c>
      <c r="D21460" s="38">
        <f t="shared" si="338"/>
        <v>0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0</v>
      </c>
      <c r="D21461" s="38">
        <f t="shared" si="338"/>
        <v>0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0</v>
      </c>
      <c r="D21462" s="38">
        <f t="shared" si="338"/>
        <v>0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0</v>
      </c>
      <c r="D21463" s="38">
        <f t="shared" si="338"/>
        <v>0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0</v>
      </c>
      <c r="D21464" s="38">
        <f t="shared" si="338"/>
        <v>0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0</v>
      </c>
      <c r="D21465" s="38">
        <f t="shared" si="338"/>
        <v>0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0</v>
      </c>
      <c r="D21466" s="38">
        <f t="shared" si="338"/>
        <v>0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0</v>
      </c>
      <c r="D21467" s="38">
        <f t="shared" si="338"/>
        <v>0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0</v>
      </c>
      <c r="D21468" s="38">
        <f t="shared" si="338"/>
        <v>0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0</v>
      </c>
      <c r="D21469" s="38">
        <f t="shared" si="338"/>
        <v>0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0</v>
      </c>
      <c r="D21470" s="38">
        <f t="shared" si="338"/>
        <v>0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0</v>
      </c>
      <c r="D21471" s="38">
        <f t="shared" si="338"/>
        <v>0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0</v>
      </c>
      <c r="D21472" s="38">
        <f t="shared" si="338"/>
        <v>0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0</v>
      </c>
      <c r="D21473" s="38">
        <f t="shared" si="338"/>
        <v>0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0</v>
      </c>
      <c r="D21474" s="38">
        <f t="shared" si="338"/>
        <v>0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0</v>
      </c>
      <c r="D21475" s="38">
        <f t="shared" si="338"/>
        <v>0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0</v>
      </c>
      <c r="D21476" s="38">
        <f t="shared" si="338"/>
        <v>0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0</v>
      </c>
      <c r="D21477" s="38">
        <f t="shared" si="338"/>
        <v>0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0</v>
      </c>
      <c r="D21478" s="38">
        <f t="shared" si="338"/>
        <v>0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0</v>
      </c>
      <c r="D21479" s="38">
        <f t="shared" si="338"/>
        <v>0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0</v>
      </c>
      <c r="D21480" s="38">
        <f t="shared" si="338"/>
        <v>0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0</v>
      </c>
      <c r="D21481" s="38">
        <f t="shared" si="338"/>
        <v>0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0</v>
      </c>
      <c r="D21482" s="38">
        <f t="shared" si="338"/>
        <v>0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0</v>
      </c>
      <c r="D21483" s="38">
        <f t="shared" si="338"/>
        <v>0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0</v>
      </c>
      <c r="D21484" s="38">
        <f t="shared" si="338"/>
        <v>0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0</v>
      </c>
      <c r="D21485" s="38">
        <f t="shared" si="338"/>
        <v>0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0</v>
      </c>
      <c r="D21486" s="38">
        <f t="shared" si="338"/>
        <v>0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0</v>
      </c>
      <c r="D21487" s="38">
        <f t="shared" si="338"/>
        <v>0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0</v>
      </c>
      <c r="D21488" s="38">
        <f t="shared" si="338"/>
        <v>0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0</v>
      </c>
      <c r="D21489" s="38">
        <f t="shared" si="338"/>
        <v>0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0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0.04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0.51200000000000001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0.52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0.29199999999999998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0.29199999999999998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0.29199999999999998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0.29199999999999998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0.29199999999999998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0.28799999999999998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0.29199999999999998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0.28799999999999998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0.28799999999999998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0.29199999999999998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0.28799999999999998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0.29199999999999998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0.28799999999999998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0.29199999999999998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0.28799999999999998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0.29199999999999998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0.29199999999999998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0.28799999999999998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0.28799999999999998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0.28799999999999998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0.29199999999999998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0.28799999999999998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0.29199999999999998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0.28799999999999998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0.29199999999999998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0.29199999999999998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0.28799999999999998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0.29199999999999998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0.28799999999999998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0.29199999999999998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0.29199999999999998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0.28799999999999998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0.29199999999999998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0.29199999999999998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0.29199999999999998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0.29199999999999998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0.14000000000000001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0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0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0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0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0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0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0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0</v>
      </c>
      <c r="D21538" s="38">
        <f t="shared" si="339"/>
        <v>0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0</v>
      </c>
      <c r="D21539" s="38">
        <f t="shared" si="339"/>
        <v>0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0</v>
      </c>
      <c r="D21540" s="38">
        <f t="shared" si="339"/>
        <v>0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0</v>
      </c>
      <c r="D21541" s="38">
        <f t="shared" si="339"/>
        <v>0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0</v>
      </c>
      <c r="D21542" s="38">
        <f t="shared" si="339"/>
        <v>0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0</v>
      </c>
      <c r="D21543" s="38">
        <f t="shared" si="339"/>
        <v>0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0</v>
      </c>
      <c r="D21544" s="38">
        <f t="shared" si="339"/>
        <v>0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0</v>
      </c>
      <c r="D21545" s="38">
        <f t="shared" si="339"/>
        <v>0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0</v>
      </c>
      <c r="D21546" s="38">
        <f t="shared" si="339"/>
        <v>0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0</v>
      </c>
      <c r="D21547" s="38">
        <f t="shared" si="339"/>
        <v>0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0</v>
      </c>
      <c r="D21548" s="38">
        <f t="shared" si="339"/>
        <v>0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0</v>
      </c>
      <c r="D21549" s="38">
        <f t="shared" si="339"/>
        <v>0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0</v>
      </c>
      <c r="D21550" s="38">
        <f t="shared" si="339"/>
        <v>0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0</v>
      </c>
      <c r="D21551" s="38">
        <f t="shared" si="339"/>
        <v>0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0</v>
      </c>
      <c r="D21552" s="38">
        <f t="shared" si="339"/>
        <v>0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0</v>
      </c>
      <c r="D21553" s="38">
        <f t="shared" si="339"/>
        <v>0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0</v>
      </c>
      <c r="D21554" s="38">
        <f t="shared" si="339"/>
        <v>0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0</v>
      </c>
      <c r="D21555" s="38">
        <f t="shared" si="339"/>
        <v>0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0</v>
      </c>
      <c r="D21556" s="38">
        <f t="shared" si="339"/>
        <v>0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0</v>
      </c>
      <c r="D21557" s="38">
        <f t="shared" si="339"/>
        <v>0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0</v>
      </c>
      <c r="D21558" s="38">
        <f t="shared" si="339"/>
        <v>0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0</v>
      </c>
      <c r="D21559" s="38">
        <f t="shared" si="339"/>
        <v>0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0</v>
      </c>
      <c r="D21560" s="38">
        <f t="shared" si="339"/>
        <v>0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0</v>
      </c>
      <c r="D21561" s="38">
        <f t="shared" si="339"/>
        <v>0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0</v>
      </c>
      <c r="D21562" s="38">
        <f t="shared" si="339"/>
        <v>0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0</v>
      </c>
      <c r="D21563" s="38">
        <f t="shared" si="339"/>
        <v>0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0</v>
      </c>
      <c r="D21564" s="38">
        <f t="shared" si="339"/>
        <v>0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0</v>
      </c>
      <c r="D21565" s="38">
        <f t="shared" si="339"/>
        <v>0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0</v>
      </c>
      <c r="D21566" s="38">
        <f t="shared" si="339"/>
        <v>0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0</v>
      </c>
      <c r="D21567" s="38">
        <f t="shared" si="339"/>
        <v>0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0</v>
      </c>
      <c r="D21568" s="38">
        <f t="shared" si="339"/>
        <v>0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0</v>
      </c>
      <c r="D21569" s="38">
        <f t="shared" si="339"/>
        <v>0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0</v>
      </c>
      <c r="D21570" s="38">
        <f t="shared" si="339"/>
        <v>0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0</v>
      </c>
      <c r="D21571" s="38">
        <f t="shared" si="339"/>
        <v>0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0</v>
      </c>
      <c r="D21572" s="38">
        <f t="shared" si="339"/>
        <v>0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0</v>
      </c>
      <c r="D21573" s="38">
        <f t="shared" si="339"/>
        <v>0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0</v>
      </c>
      <c r="D21574" s="38">
        <f t="shared" si="339"/>
        <v>0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0</v>
      </c>
      <c r="D21575" s="38">
        <f t="shared" ref="D21575:D21638" si="340">IF(OR(WEEKDAY(A21575,11)=6,WEEKDAY(A21575,11)=7)=TRUE, 0,IF(AND(B21575-$O$4&gt;0=TRUE,B21575-$P$4&gt;0=FALSE),C21575,0))</f>
        <v>0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0</v>
      </c>
      <c r="D21576" s="38">
        <f t="shared" si="340"/>
        <v>0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0</v>
      </c>
      <c r="D21577" s="38">
        <f t="shared" si="340"/>
        <v>0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0</v>
      </c>
      <c r="D21578" s="38">
        <f t="shared" si="340"/>
        <v>0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0</v>
      </c>
      <c r="D21579" s="38">
        <f t="shared" si="340"/>
        <v>0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0</v>
      </c>
      <c r="D21580" s="38">
        <f t="shared" si="340"/>
        <v>0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0</v>
      </c>
      <c r="D21581" s="38">
        <f t="shared" si="340"/>
        <v>0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0</v>
      </c>
      <c r="D21582" s="38">
        <f t="shared" si="340"/>
        <v>0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0</v>
      </c>
      <c r="D21583" s="38">
        <f t="shared" si="340"/>
        <v>0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0</v>
      </c>
      <c r="D21584" s="38">
        <f t="shared" si="340"/>
        <v>0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0</v>
      </c>
      <c r="D21585" s="38">
        <f t="shared" si="340"/>
        <v>0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0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8.7999999999999995E-2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0.61199999999999999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0.46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0.29199999999999998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0.29199999999999998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0.29199999999999998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0.29199999999999998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0.29199999999999998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0.29199999999999998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0.28799999999999998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0.29199999999999998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0.29199999999999998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0.29199999999999998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0.29199999999999998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0.29199999999999998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0.29199999999999998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0.29199999999999998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0.29199999999999998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0.29199999999999998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0.29199999999999998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0.29199999999999998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0.29199999999999998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0.29199999999999998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0.29199999999999998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0.29199999999999998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0.29199999999999998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0.29199999999999998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0.29199999999999998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0.29199999999999998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0.29199999999999998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0.29199999999999998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0.29199999999999998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0.29199999999999998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0.29199999999999998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0.29199999999999998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0.29199999999999998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0.29199999999999998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0.29199999999999998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0.29199999999999998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0.152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0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0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0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0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0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0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0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0</v>
      </c>
      <c r="D21634" s="38">
        <f t="shared" si="340"/>
        <v>0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0</v>
      </c>
      <c r="D21635" s="38">
        <f t="shared" si="340"/>
        <v>0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0</v>
      </c>
      <c r="D21636" s="38">
        <f t="shared" si="340"/>
        <v>0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0</v>
      </c>
      <c r="D21637" s="38">
        <f t="shared" si="340"/>
        <v>0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0</v>
      </c>
      <c r="D21638" s="38">
        <f t="shared" si="340"/>
        <v>0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0</v>
      </c>
      <c r="D21639" s="38">
        <f t="shared" ref="D21639:D21702" si="341">IF(OR(WEEKDAY(A21639,11)=6,WEEKDAY(A21639,11)=7)=TRUE, 0,IF(AND(B21639-$O$4&gt;0=TRUE,B21639-$P$4&gt;0=FALSE),C21639,0))</f>
        <v>0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0</v>
      </c>
      <c r="D21640" s="38">
        <f t="shared" si="341"/>
        <v>0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0</v>
      </c>
      <c r="D21641" s="38">
        <f t="shared" si="341"/>
        <v>0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0</v>
      </c>
      <c r="D21642" s="38">
        <f t="shared" si="341"/>
        <v>0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0</v>
      </c>
      <c r="D21643" s="38">
        <f t="shared" si="341"/>
        <v>0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0</v>
      </c>
      <c r="D21644" s="38">
        <f t="shared" si="341"/>
        <v>0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0</v>
      </c>
      <c r="D21645" s="38">
        <f t="shared" si="341"/>
        <v>0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0</v>
      </c>
      <c r="D21646" s="38">
        <f t="shared" si="341"/>
        <v>0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0</v>
      </c>
      <c r="D21647" s="38">
        <f t="shared" si="341"/>
        <v>0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0</v>
      </c>
      <c r="D21648" s="38">
        <f t="shared" si="341"/>
        <v>0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0</v>
      </c>
      <c r="D21649" s="38">
        <f t="shared" si="341"/>
        <v>0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0</v>
      </c>
      <c r="D21650" s="38">
        <f t="shared" si="341"/>
        <v>0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0</v>
      </c>
      <c r="D21651" s="38">
        <f t="shared" si="341"/>
        <v>0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0</v>
      </c>
      <c r="D21652" s="38">
        <f t="shared" si="341"/>
        <v>0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0</v>
      </c>
      <c r="D21653" s="38">
        <f t="shared" si="341"/>
        <v>0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0</v>
      </c>
      <c r="D21654" s="38">
        <f t="shared" si="341"/>
        <v>0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0</v>
      </c>
      <c r="D21655" s="38">
        <f t="shared" si="341"/>
        <v>0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0</v>
      </c>
      <c r="D21656" s="38">
        <f t="shared" si="341"/>
        <v>0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0</v>
      </c>
      <c r="D21657" s="38">
        <f t="shared" si="341"/>
        <v>0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0</v>
      </c>
      <c r="D21658" s="38">
        <f t="shared" si="341"/>
        <v>0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0</v>
      </c>
      <c r="D21659" s="38">
        <f t="shared" si="341"/>
        <v>0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0</v>
      </c>
      <c r="D21660" s="38">
        <f t="shared" si="341"/>
        <v>0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0.11600000000000001</v>
      </c>
      <c r="D21661" s="38">
        <f t="shared" si="341"/>
        <v>0.11600000000000001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0</v>
      </c>
      <c r="D21662" s="38">
        <f t="shared" si="341"/>
        <v>0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0</v>
      </c>
      <c r="D21663" s="38">
        <f t="shared" si="341"/>
        <v>0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0</v>
      </c>
      <c r="D21664" s="38">
        <f t="shared" si="341"/>
        <v>0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0</v>
      </c>
      <c r="D21665" s="38">
        <f t="shared" si="341"/>
        <v>0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0</v>
      </c>
      <c r="D21666" s="38">
        <f t="shared" si="341"/>
        <v>0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0</v>
      </c>
      <c r="D21667" s="38">
        <f t="shared" si="341"/>
        <v>0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0</v>
      </c>
      <c r="D21668" s="38">
        <f t="shared" si="341"/>
        <v>0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0</v>
      </c>
      <c r="D21669" s="38">
        <f t="shared" si="341"/>
        <v>0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0</v>
      </c>
      <c r="D21670" s="38">
        <f t="shared" si="341"/>
        <v>0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0</v>
      </c>
      <c r="D21671" s="38">
        <f t="shared" si="341"/>
        <v>0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0</v>
      </c>
      <c r="D21672" s="38">
        <f t="shared" si="341"/>
        <v>0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0</v>
      </c>
      <c r="D21673" s="38">
        <f t="shared" si="341"/>
        <v>0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0</v>
      </c>
      <c r="D21674" s="38">
        <f t="shared" si="341"/>
        <v>0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0</v>
      </c>
      <c r="D21675" s="38">
        <f t="shared" si="341"/>
        <v>0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0</v>
      </c>
      <c r="D21676" s="38">
        <f t="shared" si="341"/>
        <v>0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0</v>
      </c>
      <c r="D21677" s="38">
        <f t="shared" si="341"/>
        <v>0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0</v>
      </c>
      <c r="D21678" s="38">
        <f t="shared" si="341"/>
        <v>0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0</v>
      </c>
      <c r="D21679" s="38">
        <f t="shared" si="341"/>
        <v>0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0</v>
      </c>
      <c r="D21680" s="38">
        <f t="shared" si="341"/>
        <v>0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0</v>
      </c>
      <c r="D21681" s="38">
        <f t="shared" si="341"/>
        <v>0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0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8.7999999999999995E-2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0.59199999999999997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0.54800000000000004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0.29199999999999998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0.29199999999999998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0.28799999999999998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0.28799999999999998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0.28799999999999998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0.28799999999999998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0.28799999999999998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0.28799999999999998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0.29199999999999998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0.28799999999999998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0.28799999999999998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0.29199999999999998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0.28799999999999998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0.28799999999999998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0.29199999999999998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0.29199999999999998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0.28799999999999998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0.35199999999999998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0.29199999999999998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0.29199999999999998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0.29199999999999998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0.29199999999999998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0.29199999999999998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0.29199999999999998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0.29199999999999998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0.29199999999999998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0.29199999999999998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0.29199999999999998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0.29199999999999998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0.29199999999999998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0.29199999999999998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0.29199999999999998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0.29199999999999998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0.29199999999999998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0.29199999999999998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0.29199999999999998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0.19600000000000001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0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0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0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0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0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0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0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0</v>
      </c>
      <c r="D21730" s="38">
        <f t="shared" si="342"/>
        <v>0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0</v>
      </c>
      <c r="D21731" s="38">
        <f t="shared" si="342"/>
        <v>0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0</v>
      </c>
      <c r="D21732" s="38">
        <f t="shared" si="342"/>
        <v>0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0</v>
      </c>
      <c r="D21733" s="38">
        <f t="shared" si="342"/>
        <v>0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7.2880000000000003</v>
      </c>
      <c r="D21734" s="38">
        <f t="shared" si="342"/>
        <v>7.2880000000000003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18.616</v>
      </c>
      <c r="D21735" s="38">
        <f t="shared" si="342"/>
        <v>18.616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9.0280000000000005</v>
      </c>
      <c r="D21736" s="38">
        <f t="shared" si="342"/>
        <v>9.0280000000000005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0</v>
      </c>
      <c r="D21737" s="38">
        <f t="shared" si="342"/>
        <v>0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0</v>
      </c>
      <c r="D21738" s="38">
        <f t="shared" si="342"/>
        <v>0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0</v>
      </c>
      <c r="D21739" s="38">
        <f t="shared" si="342"/>
        <v>0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0</v>
      </c>
      <c r="D21740" s="38">
        <f t="shared" si="342"/>
        <v>0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0</v>
      </c>
      <c r="D21741" s="38">
        <f t="shared" si="342"/>
        <v>0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0</v>
      </c>
      <c r="D21742" s="38">
        <f t="shared" si="342"/>
        <v>0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0</v>
      </c>
      <c r="D21743" s="38">
        <f t="shared" si="342"/>
        <v>0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0</v>
      </c>
      <c r="D21744" s="38">
        <f t="shared" si="342"/>
        <v>0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9.1999999999999998E-2</v>
      </c>
      <c r="D21745" s="38">
        <f t="shared" si="342"/>
        <v>9.1999999999999998E-2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0</v>
      </c>
      <c r="D21746" s="38">
        <f t="shared" si="342"/>
        <v>0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0.22</v>
      </c>
      <c r="D21747" s="38">
        <f t="shared" si="342"/>
        <v>0.22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0</v>
      </c>
      <c r="D21748" s="38">
        <f t="shared" si="342"/>
        <v>0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7.1639999999999997</v>
      </c>
      <c r="D21749" s="38">
        <f t="shared" si="342"/>
        <v>7.1639999999999997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0</v>
      </c>
      <c r="D21750" s="38">
        <f t="shared" si="342"/>
        <v>0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0</v>
      </c>
      <c r="D21751" s="38">
        <f t="shared" si="342"/>
        <v>0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0</v>
      </c>
      <c r="D21752" s="38">
        <f t="shared" si="342"/>
        <v>0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0</v>
      </c>
      <c r="D21753" s="38">
        <f t="shared" si="342"/>
        <v>0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0</v>
      </c>
      <c r="D21754" s="38">
        <f t="shared" si="342"/>
        <v>0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0</v>
      </c>
      <c r="D21755" s="38">
        <f t="shared" si="342"/>
        <v>0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6.8000000000000005E-2</v>
      </c>
      <c r="D21756" s="38">
        <f t="shared" si="342"/>
        <v>6.8000000000000005E-2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3.2879999999999998</v>
      </c>
      <c r="D21757" s="38">
        <f t="shared" si="342"/>
        <v>3.2879999999999998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2.2280000000000002</v>
      </c>
      <c r="D21758" s="38">
        <f t="shared" si="342"/>
        <v>2.2280000000000002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0</v>
      </c>
      <c r="D21759" s="38">
        <f t="shared" si="342"/>
        <v>0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0</v>
      </c>
      <c r="D21760" s="38">
        <f t="shared" si="342"/>
        <v>0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0</v>
      </c>
      <c r="D21761" s="38">
        <f t="shared" si="342"/>
        <v>0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0</v>
      </c>
      <c r="D21762" s="38">
        <f t="shared" si="342"/>
        <v>0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0</v>
      </c>
      <c r="D21763" s="38">
        <f t="shared" si="342"/>
        <v>0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0</v>
      </c>
      <c r="D21764" s="38">
        <f t="shared" si="342"/>
        <v>0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0</v>
      </c>
      <c r="D21765" s="38">
        <f t="shared" si="342"/>
        <v>0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0</v>
      </c>
      <c r="D21766" s="38">
        <f t="shared" si="342"/>
        <v>0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0</v>
      </c>
      <c r="D21767" s="38">
        <f t="shared" ref="D21767:D21830" si="343">IF(OR(WEEKDAY(A21767,11)=6,WEEKDAY(A21767,11)=7)=TRUE, 0,IF(AND(B21767-$O$4&gt;0=TRUE,B21767-$P$4&gt;0=FALSE),C21767,0))</f>
        <v>0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0</v>
      </c>
      <c r="D21768" s="38">
        <f t="shared" si="343"/>
        <v>0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0</v>
      </c>
      <c r="D21769" s="38">
        <f t="shared" si="343"/>
        <v>0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0</v>
      </c>
      <c r="D21770" s="38">
        <f t="shared" si="343"/>
        <v>0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0</v>
      </c>
      <c r="D21771" s="38">
        <f t="shared" si="343"/>
        <v>0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0</v>
      </c>
      <c r="D21772" s="38">
        <f t="shared" si="343"/>
        <v>0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0</v>
      </c>
      <c r="D21773" s="38">
        <f t="shared" si="343"/>
        <v>0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0</v>
      </c>
      <c r="D21774" s="38">
        <f t="shared" si="343"/>
        <v>0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0</v>
      </c>
      <c r="D21775" s="38">
        <f t="shared" si="343"/>
        <v>0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0</v>
      </c>
      <c r="D21776" s="38">
        <f t="shared" si="343"/>
        <v>0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0</v>
      </c>
      <c r="D21777" s="38">
        <f t="shared" si="343"/>
        <v>0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0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0.40799999999999997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0.66800000000000004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0.28799999999999998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0.29199999999999998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0.28799999999999998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0.29199999999999998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0.28799999999999998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0.28799999999999998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0.28799999999999998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0.28799999999999998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0.28799999999999998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0.28799999999999998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0.28799999999999998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0.28799999999999998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0.28799999999999998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0.28799999999999998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0.28799999999999998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0.28799999999999998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0.28799999999999998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0.28799999999999998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0.28799999999999998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0.28799999999999998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0.28799999999999998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0.28799999999999998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0.28799999999999998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0.28799999999999998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0.28799999999999998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0.28799999999999998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0.28799999999999998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0.28799999999999998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0.28799999999999998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0.28799999999999998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0.28799999999999998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0.28799999999999998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0.28799999999999998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0.28799999999999998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0.28799999999999998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0.28799999999999998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0.28799999999999998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0.27600000000000002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0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0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0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0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0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0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0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0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0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0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0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53.944000000000003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52.707999999999998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51.103999999999999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51.08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53.195999999999998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70.947999999999993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75.128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75.207999999999998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76.311999999999998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76.06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74.372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73.975999999999999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71.944000000000003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67.963999999999999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61.356000000000002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59.32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54.896000000000001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41.375999999999998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26.652000000000001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20.552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12.763999999999999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4.4560000000000004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0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1.012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0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4.0000000000000001E-3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0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0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0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0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0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0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0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0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0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0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0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0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0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0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0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0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0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0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0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0.34799999999999998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0.68400000000000005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0.30399999999999999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0.29199999999999998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0.29199999999999998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0.29199999999999998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0.29199999999999998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0.29199999999999998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0.29199999999999998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0.28799999999999998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0.28799999999999998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0.28799999999999998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0.28799999999999998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0.29199999999999998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0.28799999999999998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0.28799999999999998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0.28799999999999998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0.28799999999999998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0.28799999999999998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0.28799999999999998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0.28799999999999998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0.28799999999999998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0.28799999999999998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0.28799999999999998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0.28799999999999998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0.28799999999999998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0.28799999999999998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0.28799999999999998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0.28799999999999998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0.28799999999999998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0.28799999999999998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0.28799999999999998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0.28799999999999998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0.28799999999999998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0.28799999999999998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0.28799999999999998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0.28799999999999998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0.28799999999999998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0.28799999999999998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0.21199999999999999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0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0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0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0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0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0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0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0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0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0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0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36.088000000000001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36.188000000000002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10.616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10.956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22.108000000000001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6.4480000000000004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0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0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0.98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0.06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0.156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3.96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3.8039999999999998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24.552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25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18.86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3.996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27.164000000000001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0.22800000000000001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10.536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0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0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0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0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0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0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0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0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0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0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0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0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0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0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0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0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0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0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0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0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0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0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0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0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0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0.22800000000000001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0.65600000000000003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0.312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0.29199999999999998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0.29199999999999998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0.29199999999999998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0.29199999999999998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0.29199999999999998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0.29199999999999998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0.28799999999999998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0.28799999999999998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0.28799999999999998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0.28799999999999998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0.28799999999999998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0.28799999999999998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0.28799999999999998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0.28799999999999998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0.28799999999999998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0.28799999999999998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0.28799999999999998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0.28799999999999998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0.28799999999999998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0.28799999999999998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0.28799999999999998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0.28799999999999998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0.28799999999999998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0.28799999999999998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0.28799999999999998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0.28799999999999998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0.29199999999999998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0.28799999999999998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0.29199999999999998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0.29199999999999998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0.29199999999999998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0.28799999999999998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0.29199999999999998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0.29199999999999998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0.29199999999999998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0.29199999999999998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0.23599999999999999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0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0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0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0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0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0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0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0</v>
      </c>
      <c r="D22018" s="38">
        <f t="shared" si="346"/>
        <v>0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0</v>
      </c>
      <c r="D22019" s="38">
        <f t="shared" si="346"/>
        <v>0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0</v>
      </c>
      <c r="D22020" s="38">
        <f t="shared" si="346"/>
        <v>0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0</v>
      </c>
      <c r="D22021" s="38">
        <f t="shared" si="346"/>
        <v>0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0</v>
      </c>
      <c r="D22022" s="38">
        <f t="shared" si="346"/>
        <v>0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0</v>
      </c>
      <c r="D22023" s="38">
        <f t="shared" ref="D22023:D22086" si="347">IF(OR(WEEKDAY(A22023,11)=6,WEEKDAY(A22023,11)=7)=TRUE, 0,IF(AND(B22023-$O$4&gt;0=TRUE,B22023-$P$4&gt;0=FALSE),C22023,0))</f>
        <v>0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0</v>
      </c>
      <c r="D22024" s="38">
        <f t="shared" si="347"/>
        <v>0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0</v>
      </c>
      <c r="D22025" s="38">
        <f t="shared" si="347"/>
        <v>0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0</v>
      </c>
      <c r="D22026" s="38">
        <f t="shared" si="347"/>
        <v>0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0</v>
      </c>
      <c r="D22027" s="38">
        <f t="shared" si="347"/>
        <v>0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0</v>
      </c>
      <c r="D22028" s="38">
        <f t="shared" si="347"/>
        <v>0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0</v>
      </c>
      <c r="D22029" s="38">
        <f t="shared" si="347"/>
        <v>0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0</v>
      </c>
      <c r="D22030" s="38">
        <f t="shared" si="347"/>
        <v>0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0</v>
      </c>
      <c r="D22031" s="38">
        <f t="shared" si="347"/>
        <v>0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0</v>
      </c>
      <c r="D22032" s="38">
        <f t="shared" si="347"/>
        <v>0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0</v>
      </c>
      <c r="D22033" s="38">
        <f t="shared" si="347"/>
        <v>0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0</v>
      </c>
      <c r="D22034" s="38">
        <f t="shared" si="347"/>
        <v>0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0</v>
      </c>
      <c r="D22035" s="38">
        <f t="shared" si="347"/>
        <v>0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0</v>
      </c>
      <c r="D22036" s="38">
        <f t="shared" si="347"/>
        <v>0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0</v>
      </c>
      <c r="D22037" s="38">
        <f t="shared" si="347"/>
        <v>0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0</v>
      </c>
      <c r="D22038" s="38">
        <f t="shared" si="347"/>
        <v>0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0</v>
      </c>
      <c r="D22039" s="38">
        <f t="shared" si="347"/>
        <v>0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0</v>
      </c>
      <c r="D22040" s="38">
        <f t="shared" si="347"/>
        <v>0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0</v>
      </c>
      <c r="D22041" s="38">
        <f t="shared" si="347"/>
        <v>0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0</v>
      </c>
      <c r="D22042" s="38">
        <f t="shared" si="347"/>
        <v>0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0</v>
      </c>
      <c r="D22043" s="38">
        <f t="shared" si="347"/>
        <v>0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0</v>
      </c>
      <c r="D22044" s="38">
        <f t="shared" si="347"/>
        <v>0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0</v>
      </c>
      <c r="D22045" s="38">
        <f t="shared" si="347"/>
        <v>0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0</v>
      </c>
      <c r="D22046" s="38">
        <f t="shared" si="347"/>
        <v>0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0</v>
      </c>
      <c r="D22047" s="38">
        <f t="shared" si="347"/>
        <v>0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0</v>
      </c>
      <c r="D22048" s="38">
        <f t="shared" si="347"/>
        <v>0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0</v>
      </c>
      <c r="D22049" s="38">
        <f t="shared" si="347"/>
        <v>0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0</v>
      </c>
      <c r="D22050" s="38">
        <f t="shared" si="347"/>
        <v>0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0</v>
      </c>
      <c r="D22051" s="38">
        <f t="shared" si="347"/>
        <v>0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0</v>
      </c>
      <c r="D22052" s="38">
        <f t="shared" si="347"/>
        <v>0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0</v>
      </c>
      <c r="D22053" s="38">
        <f t="shared" si="347"/>
        <v>0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0</v>
      </c>
      <c r="D22054" s="38">
        <f t="shared" si="347"/>
        <v>0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0</v>
      </c>
      <c r="D22055" s="38">
        <f t="shared" si="347"/>
        <v>0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0</v>
      </c>
      <c r="D22056" s="38">
        <f t="shared" si="347"/>
        <v>0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0</v>
      </c>
      <c r="D22057" s="38">
        <f t="shared" si="347"/>
        <v>0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0</v>
      </c>
      <c r="D22058" s="38">
        <f t="shared" si="347"/>
        <v>0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0</v>
      </c>
      <c r="D22059" s="38">
        <f t="shared" si="347"/>
        <v>0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0</v>
      </c>
      <c r="D22060" s="38">
        <f t="shared" si="347"/>
        <v>0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0</v>
      </c>
      <c r="D22061" s="38">
        <f t="shared" si="347"/>
        <v>0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0</v>
      </c>
      <c r="D22062" s="38">
        <f t="shared" si="347"/>
        <v>0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0</v>
      </c>
      <c r="D22063" s="38">
        <f t="shared" si="347"/>
        <v>0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0</v>
      </c>
      <c r="D22064" s="38">
        <f t="shared" si="347"/>
        <v>0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0</v>
      </c>
      <c r="D22065" s="38">
        <f t="shared" si="347"/>
        <v>0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0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0.29599999999999999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0.68799999999999994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0.308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0.29199999999999998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0.29199999999999998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0.29199999999999998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0.29199999999999998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0.29199999999999998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0.29199999999999998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0.29199999999999998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0.28799999999999998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0.29199999999999998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0.29199999999999998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0.29199999999999998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0.29199999999999998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0.29199999999999998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0.29199999999999998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0.29199999999999998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0.29199999999999998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0.29199999999999998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0.29199999999999998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0.28799999999999998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0.28799999999999998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0.28799999999999998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0.28799999999999998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0.28799999999999998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0.28799999999999998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0.28799999999999998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0.29199999999999998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0.29199999999999998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0.28799999999999998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0.29199999999999998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0.29199999999999998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0.28799999999999998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0.28799999999999998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0.29199999999999998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0.29199999999999998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0.29199999999999998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0.29199999999999998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0.23599999999999999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0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0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0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0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0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0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0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0</v>
      </c>
      <c r="D22114" s="38">
        <f t="shared" si="348"/>
        <v>0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0</v>
      </c>
      <c r="D22115" s="38">
        <f t="shared" si="348"/>
        <v>0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0</v>
      </c>
      <c r="D22116" s="38">
        <f t="shared" si="348"/>
        <v>0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0</v>
      </c>
      <c r="D22117" s="38">
        <f t="shared" si="348"/>
        <v>0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0</v>
      </c>
      <c r="D22118" s="38">
        <f t="shared" si="348"/>
        <v>0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0</v>
      </c>
      <c r="D22119" s="38">
        <f t="shared" si="348"/>
        <v>0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0</v>
      </c>
      <c r="D22120" s="38">
        <f t="shared" si="348"/>
        <v>0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0</v>
      </c>
      <c r="D22121" s="38">
        <f t="shared" si="348"/>
        <v>0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0</v>
      </c>
      <c r="D22122" s="38">
        <f t="shared" si="348"/>
        <v>0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0</v>
      </c>
      <c r="D22123" s="38">
        <f t="shared" si="348"/>
        <v>0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0</v>
      </c>
      <c r="D22124" s="38">
        <f t="shared" si="348"/>
        <v>0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0</v>
      </c>
      <c r="D22125" s="38">
        <f t="shared" si="348"/>
        <v>0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0</v>
      </c>
      <c r="D22126" s="38">
        <f t="shared" si="348"/>
        <v>0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0</v>
      </c>
      <c r="D22127" s="38">
        <f t="shared" si="348"/>
        <v>0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0</v>
      </c>
      <c r="D22128" s="38">
        <f t="shared" si="348"/>
        <v>0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0</v>
      </c>
      <c r="D22129" s="38">
        <f t="shared" si="348"/>
        <v>0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0</v>
      </c>
      <c r="D22130" s="38">
        <f t="shared" si="348"/>
        <v>0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0</v>
      </c>
      <c r="D22131" s="38">
        <f t="shared" si="348"/>
        <v>0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0</v>
      </c>
      <c r="D22132" s="38">
        <f t="shared" si="348"/>
        <v>0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0</v>
      </c>
      <c r="D22133" s="38">
        <f t="shared" si="348"/>
        <v>0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0</v>
      </c>
      <c r="D22134" s="38">
        <f t="shared" si="348"/>
        <v>0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0</v>
      </c>
      <c r="D22135" s="38">
        <f t="shared" si="348"/>
        <v>0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0</v>
      </c>
      <c r="D22136" s="38">
        <f t="shared" si="348"/>
        <v>0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0</v>
      </c>
      <c r="D22137" s="38">
        <f t="shared" si="348"/>
        <v>0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0</v>
      </c>
      <c r="D22138" s="38">
        <f t="shared" si="348"/>
        <v>0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0</v>
      </c>
      <c r="D22139" s="38">
        <f t="shared" si="348"/>
        <v>0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0</v>
      </c>
      <c r="D22140" s="38">
        <f t="shared" si="348"/>
        <v>0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0</v>
      </c>
      <c r="D22141" s="38">
        <f t="shared" si="348"/>
        <v>0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0</v>
      </c>
      <c r="D22142" s="38">
        <f t="shared" si="348"/>
        <v>0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0</v>
      </c>
      <c r="D22143" s="38">
        <f t="shared" si="348"/>
        <v>0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0</v>
      </c>
      <c r="D22144" s="38">
        <f t="shared" si="348"/>
        <v>0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0</v>
      </c>
      <c r="D22145" s="38">
        <f t="shared" si="348"/>
        <v>0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0</v>
      </c>
      <c r="D22146" s="38">
        <f t="shared" si="348"/>
        <v>0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0</v>
      </c>
      <c r="D22147" s="38">
        <f t="shared" si="348"/>
        <v>0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0</v>
      </c>
      <c r="D22148" s="38">
        <f t="shared" si="348"/>
        <v>0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0</v>
      </c>
      <c r="D22149" s="38">
        <f t="shared" si="348"/>
        <v>0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0</v>
      </c>
      <c r="D22150" s="38">
        <f t="shared" si="348"/>
        <v>0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0</v>
      </c>
      <c r="D22151" s="38">
        <f t="shared" ref="D22151:D22214" si="349">IF(OR(WEEKDAY(A22151,11)=6,WEEKDAY(A22151,11)=7)=TRUE, 0,IF(AND(B22151-$O$4&gt;0=TRUE,B22151-$P$4&gt;0=FALSE),C22151,0))</f>
        <v>0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0</v>
      </c>
      <c r="D22152" s="38">
        <f t="shared" si="349"/>
        <v>0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0</v>
      </c>
      <c r="D22153" s="38">
        <f t="shared" si="349"/>
        <v>0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0</v>
      </c>
      <c r="D22154" s="38">
        <f t="shared" si="349"/>
        <v>0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0</v>
      </c>
      <c r="D22155" s="38">
        <f t="shared" si="349"/>
        <v>0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0</v>
      </c>
      <c r="D22156" s="38">
        <f t="shared" si="349"/>
        <v>0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0</v>
      </c>
      <c r="D22157" s="38">
        <f t="shared" si="349"/>
        <v>0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0</v>
      </c>
      <c r="D22158" s="38">
        <f t="shared" si="349"/>
        <v>0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0</v>
      </c>
      <c r="D22159" s="38">
        <f t="shared" si="349"/>
        <v>0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0</v>
      </c>
      <c r="D22160" s="38">
        <f t="shared" si="349"/>
        <v>0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0</v>
      </c>
      <c r="D22161" s="38">
        <f t="shared" si="349"/>
        <v>0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4.0000000000000001E-3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0.42399999999999999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0.624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0.29199999999999998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0.29199999999999998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0.29199999999999998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0.29199999999999998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0.29199999999999998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0.29199999999999998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0.29199999999999998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0.29199999999999998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0.28799999999999998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0.29199999999999998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0.29199999999999998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0.29199999999999998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0.28799999999999998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0.28799999999999998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0.28799999999999998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0.28799999999999998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0.28799999999999998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0.28799999999999998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0.28799999999999998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0.28799999999999998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0.28799999999999998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0.28799999999999998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0.28799999999999998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0.28799999999999998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0.28799999999999998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0.28799999999999998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0.28799999999999998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0.28799999999999998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0.28799999999999998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0.28799999999999998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0.28799999999999998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0.28799999999999998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0.28799999999999998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0.28799999999999998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0.29199999999999998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0.29199999999999998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0.29199999999999998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0.26800000000000002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0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0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0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0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0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0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0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0</v>
      </c>
      <c r="D22210" s="38">
        <f t="shared" si="349"/>
        <v>0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0</v>
      </c>
      <c r="D22211" s="38">
        <f t="shared" si="349"/>
        <v>0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0</v>
      </c>
      <c r="D22212" s="38">
        <f t="shared" si="349"/>
        <v>0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0</v>
      </c>
      <c r="D22213" s="38">
        <f t="shared" si="349"/>
        <v>0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0</v>
      </c>
      <c r="D22214" s="38">
        <f t="shared" si="349"/>
        <v>0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0</v>
      </c>
      <c r="D22215" s="38">
        <f t="shared" ref="D22215:D22278" si="350">IF(OR(WEEKDAY(A22215,11)=6,WEEKDAY(A22215,11)=7)=TRUE, 0,IF(AND(B22215-$O$4&gt;0=TRUE,B22215-$P$4&gt;0=FALSE),C22215,0))</f>
        <v>0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0</v>
      </c>
      <c r="D22216" s="38">
        <f t="shared" si="350"/>
        <v>0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0</v>
      </c>
      <c r="D22217" s="38">
        <f t="shared" si="350"/>
        <v>0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0</v>
      </c>
      <c r="D22218" s="38">
        <f t="shared" si="350"/>
        <v>0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0</v>
      </c>
      <c r="D22219" s="38">
        <f t="shared" si="350"/>
        <v>0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0</v>
      </c>
      <c r="D22220" s="38">
        <f t="shared" si="350"/>
        <v>0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0</v>
      </c>
      <c r="D22221" s="38">
        <f t="shared" si="350"/>
        <v>0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0</v>
      </c>
      <c r="D22222" s="38">
        <f t="shared" si="350"/>
        <v>0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0</v>
      </c>
      <c r="D22223" s="38">
        <f t="shared" si="350"/>
        <v>0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0</v>
      </c>
      <c r="D22224" s="38">
        <f t="shared" si="350"/>
        <v>0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0</v>
      </c>
      <c r="D22225" s="38">
        <f t="shared" si="350"/>
        <v>0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0</v>
      </c>
      <c r="D22226" s="38">
        <f t="shared" si="350"/>
        <v>0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0</v>
      </c>
      <c r="D22227" s="38">
        <f t="shared" si="350"/>
        <v>0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0</v>
      </c>
      <c r="D22228" s="38">
        <f t="shared" si="350"/>
        <v>0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0</v>
      </c>
      <c r="D22229" s="38">
        <f t="shared" si="350"/>
        <v>0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0</v>
      </c>
      <c r="D22230" s="38">
        <f t="shared" si="350"/>
        <v>0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0</v>
      </c>
      <c r="D22231" s="38">
        <f t="shared" si="350"/>
        <v>0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0</v>
      </c>
      <c r="D22232" s="38">
        <f t="shared" si="350"/>
        <v>0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0</v>
      </c>
      <c r="D22233" s="38">
        <f t="shared" si="350"/>
        <v>0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0</v>
      </c>
      <c r="D22234" s="38">
        <f t="shared" si="350"/>
        <v>0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0</v>
      </c>
      <c r="D22235" s="38">
        <f t="shared" si="350"/>
        <v>0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0</v>
      </c>
      <c r="D22236" s="38">
        <f t="shared" si="350"/>
        <v>0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0</v>
      </c>
      <c r="D22237" s="38">
        <f t="shared" si="350"/>
        <v>0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0</v>
      </c>
      <c r="D22238" s="38">
        <f t="shared" si="350"/>
        <v>0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0</v>
      </c>
      <c r="D22239" s="38">
        <f t="shared" si="350"/>
        <v>0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0</v>
      </c>
      <c r="D22240" s="38">
        <f t="shared" si="350"/>
        <v>0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0</v>
      </c>
      <c r="D22241" s="38">
        <f t="shared" si="350"/>
        <v>0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0</v>
      </c>
      <c r="D22242" s="38">
        <f t="shared" si="350"/>
        <v>0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0</v>
      </c>
      <c r="D22243" s="38">
        <f t="shared" si="350"/>
        <v>0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0</v>
      </c>
      <c r="D22244" s="38">
        <f t="shared" si="350"/>
        <v>0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0</v>
      </c>
      <c r="D22245" s="38">
        <f t="shared" si="350"/>
        <v>0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0</v>
      </c>
      <c r="D22246" s="38">
        <f t="shared" si="350"/>
        <v>0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0</v>
      </c>
      <c r="D22247" s="38">
        <f t="shared" si="350"/>
        <v>0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0</v>
      </c>
      <c r="D22248" s="38">
        <f t="shared" si="350"/>
        <v>0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0</v>
      </c>
      <c r="D22249" s="38">
        <f t="shared" si="350"/>
        <v>0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0</v>
      </c>
      <c r="D22250" s="38">
        <f t="shared" si="350"/>
        <v>0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0</v>
      </c>
      <c r="D22251" s="38">
        <f t="shared" si="350"/>
        <v>0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0</v>
      </c>
      <c r="D22252" s="38">
        <f t="shared" si="350"/>
        <v>0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0</v>
      </c>
      <c r="D22253" s="38">
        <f t="shared" si="350"/>
        <v>0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0</v>
      </c>
      <c r="D22254" s="38">
        <f t="shared" si="350"/>
        <v>0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0</v>
      </c>
      <c r="D22255" s="38">
        <f t="shared" si="350"/>
        <v>0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0</v>
      </c>
      <c r="D22256" s="38">
        <f t="shared" si="350"/>
        <v>0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8.4000000000000005E-2</v>
      </c>
      <c r="D22257" s="38">
        <f t="shared" si="350"/>
        <v>8.4000000000000005E-2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0.58799999999999997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0.55200000000000005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0.29199999999999998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0.29199999999999998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0.29199999999999998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0.29199999999999998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0.29199999999999998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0.29199999999999998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0.29199999999999998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0.28799999999999998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0.28799999999999998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0.29199999999999998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0.28799999999999998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0.29199999999999998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0.28799999999999998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0.28799999999999998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0.28799999999999998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0.28799999999999998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0.28799999999999998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0.28799999999999998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0.28799999999999998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0.28799999999999998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0.28799999999999998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0.28799999999999998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0.28799999999999998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0.28799999999999998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0.28799999999999998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0.28799999999999998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0.28799999999999998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0.28799999999999998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0.28799999999999998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0.28799999999999998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0.28799999999999998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0.29199999999999998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0.28799999999999998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0.28799999999999998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0.28799999999999998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0.29199999999999998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0.28799999999999998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0.29199999999999998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0.28799999999999998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0.252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4.0000000000000001E-3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0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0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0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0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0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0</v>
      </c>
      <c r="D22306" s="38">
        <f t="shared" si="351"/>
        <v>0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0</v>
      </c>
      <c r="D22307" s="38">
        <f t="shared" si="351"/>
        <v>0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0</v>
      </c>
      <c r="D22308" s="38">
        <f t="shared" si="351"/>
        <v>0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0</v>
      </c>
      <c r="D22309" s="38">
        <f t="shared" si="351"/>
        <v>0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31.687999999999999</v>
      </c>
      <c r="D22310" s="38">
        <f t="shared" si="351"/>
        <v>31.687999999999999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30.28</v>
      </c>
      <c r="D22311" s="38">
        <f t="shared" si="351"/>
        <v>30.28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38.56</v>
      </c>
      <c r="D22312" s="38">
        <f t="shared" si="351"/>
        <v>38.56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28.48</v>
      </c>
      <c r="D22313" s="38">
        <f t="shared" si="351"/>
        <v>28.48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14.768000000000001</v>
      </c>
      <c r="D22314" s="38">
        <f t="shared" si="351"/>
        <v>14.768000000000001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18.164000000000001</v>
      </c>
      <c r="D22315" s="38">
        <f t="shared" si="351"/>
        <v>18.164000000000001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37.671999999999997</v>
      </c>
      <c r="D22316" s="38">
        <f t="shared" si="351"/>
        <v>37.671999999999997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35.747999999999998</v>
      </c>
      <c r="D22317" s="38">
        <f t="shared" si="351"/>
        <v>35.747999999999998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22.655999999999999</v>
      </c>
      <c r="D22318" s="38">
        <f t="shared" si="351"/>
        <v>22.655999999999999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23.416</v>
      </c>
      <c r="D22319" s="38">
        <f t="shared" si="351"/>
        <v>23.416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22.864000000000001</v>
      </c>
      <c r="D22320" s="38">
        <f t="shared" si="351"/>
        <v>22.864000000000001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8.7159999999999993</v>
      </c>
      <c r="D22321" s="38">
        <f t="shared" si="351"/>
        <v>8.7159999999999993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0.57999999999999996</v>
      </c>
      <c r="D22322" s="38">
        <f t="shared" si="351"/>
        <v>0.57999999999999996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0</v>
      </c>
      <c r="D22323" s="38">
        <f t="shared" si="351"/>
        <v>0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0.1</v>
      </c>
      <c r="D22324" s="38">
        <f t="shared" si="351"/>
        <v>0.1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8.2240000000000002</v>
      </c>
      <c r="D22325" s="38">
        <f t="shared" si="351"/>
        <v>8.2240000000000002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40.384</v>
      </c>
      <c r="D22326" s="38">
        <f t="shared" si="351"/>
        <v>40.384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58.804000000000002</v>
      </c>
      <c r="D22327" s="38">
        <f t="shared" si="351"/>
        <v>58.804000000000002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59.795999999999999</v>
      </c>
      <c r="D22328" s="38">
        <f t="shared" si="351"/>
        <v>59.795999999999999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60.04</v>
      </c>
      <c r="D22329" s="38">
        <f t="shared" si="351"/>
        <v>60.04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56.363999999999997</v>
      </c>
      <c r="D22330" s="38">
        <f t="shared" si="351"/>
        <v>56.363999999999997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56.468000000000004</v>
      </c>
      <c r="D22331" s="38">
        <f t="shared" si="351"/>
        <v>56.468000000000004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51.02</v>
      </c>
      <c r="D22332" s="38">
        <f t="shared" si="351"/>
        <v>51.02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10.996</v>
      </c>
      <c r="D22333" s="38">
        <f t="shared" si="351"/>
        <v>10.996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0.85599999999999998</v>
      </c>
      <c r="D22334" s="38">
        <f t="shared" si="351"/>
        <v>0.85599999999999998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5.6000000000000001E-2</v>
      </c>
      <c r="D22335" s="38">
        <f t="shared" si="351"/>
        <v>5.6000000000000001E-2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0.17199999999999999</v>
      </c>
      <c r="D22336" s="38">
        <f t="shared" si="351"/>
        <v>0.17199999999999999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3.02</v>
      </c>
      <c r="D22337" s="38">
        <f t="shared" si="351"/>
        <v>3.02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0</v>
      </c>
      <c r="D22338" s="38">
        <f t="shared" si="351"/>
        <v>0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0</v>
      </c>
      <c r="D22339" s="38">
        <f t="shared" si="351"/>
        <v>0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0</v>
      </c>
      <c r="D22340" s="38">
        <f t="shared" si="351"/>
        <v>0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0</v>
      </c>
      <c r="D22341" s="38">
        <f t="shared" si="351"/>
        <v>0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0</v>
      </c>
      <c r="D22342" s="38">
        <f t="shared" si="351"/>
        <v>0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0</v>
      </c>
      <c r="D22343" s="38">
        <f t="shared" ref="D22343:D22406" si="352">IF(OR(WEEKDAY(A22343,11)=6,WEEKDAY(A22343,11)=7)=TRUE, 0,IF(AND(B22343-$O$4&gt;0=TRUE,B22343-$P$4&gt;0=FALSE),C22343,0))</f>
        <v>0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0</v>
      </c>
      <c r="D22344" s="38">
        <f t="shared" si="352"/>
        <v>0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0</v>
      </c>
      <c r="D22345" s="38">
        <f t="shared" si="352"/>
        <v>0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0</v>
      </c>
      <c r="D22346" s="38">
        <f t="shared" si="352"/>
        <v>0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0</v>
      </c>
      <c r="D22347" s="38">
        <f t="shared" si="352"/>
        <v>0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0</v>
      </c>
      <c r="D22348" s="38">
        <f t="shared" si="352"/>
        <v>0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0</v>
      </c>
      <c r="D22349" s="38">
        <f t="shared" si="352"/>
        <v>0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0</v>
      </c>
      <c r="D22350" s="38">
        <f t="shared" si="352"/>
        <v>0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3.2000000000000001E-2</v>
      </c>
      <c r="D22351" s="38">
        <f t="shared" si="352"/>
        <v>3.2000000000000001E-2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0.24399999999999999</v>
      </c>
      <c r="D22352" s="38">
        <f t="shared" si="352"/>
        <v>0.24399999999999999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0.4</v>
      </c>
      <c r="D22353" s="38">
        <f t="shared" si="352"/>
        <v>0.4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0.28799999999999998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0.29199999999999998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0.29599999999999999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0.29599999999999999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0.29599999999999999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0.29599999999999999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0.29599999999999999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0.29599999999999999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0.29599999999999999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0.29599999999999999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0.29599999999999999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0.29599999999999999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0.29199999999999998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0.29599999999999999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0.29199999999999998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0.29199999999999998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0.29199999999999998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0.29199999999999998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0.29199999999999998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0.29199999999999998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0.29199999999999998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0.29199999999999998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0.29199999999999998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0.29199999999999998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0.29199999999999998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0.29199999999999998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0.29199999999999998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0.29199999999999998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0.29199999999999998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0.29199999999999998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0.29199999999999998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0.29199999999999998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0.29199999999999998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0.29199999999999998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0.29199999999999998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0.29199999999999998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0.29599999999999999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0.29599999999999999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0.29599999999999999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0.29599999999999999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0.29599999999999999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0.156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0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0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0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0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0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0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0</v>
      </c>
      <c r="D22402" s="38">
        <f t="shared" si="352"/>
        <v>0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0</v>
      </c>
      <c r="D22403" s="38">
        <f t="shared" si="352"/>
        <v>0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0</v>
      </c>
      <c r="D22404" s="38">
        <f t="shared" si="352"/>
        <v>0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0</v>
      </c>
      <c r="D22405" s="38">
        <f t="shared" si="352"/>
        <v>0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7.1159999999999997</v>
      </c>
      <c r="D22406" s="38">
        <f t="shared" si="352"/>
        <v>7.1159999999999997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6.0880000000000001</v>
      </c>
      <c r="D22407" s="38">
        <f t="shared" ref="D22407:D22470" si="353">IF(OR(WEEKDAY(A22407,11)=6,WEEKDAY(A22407,11)=7)=TRUE, 0,IF(AND(B22407-$O$4&gt;0=TRUE,B22407-$P$4&gt;0=FALSE),C22407,0))</f>
        <v>6.0880000000000001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0.78400000000000003</v>
      </c>
      <c r="D22408" s="38">
        <f t="shared" si="353"/>
        <v>0.78400000000000003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0.108</v>
      </c>
      <c r="D22409" s="38">
        <f t="shared" si="353"/>
        <v>0.108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0.19600000000000001</v>
      </c>
      <c r="D22410" s="38">
        <f t="shared" si="353"/>
        <v>0.19600000000000001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0</v>
      </c>
      <c r="D22411" s="38">
        <f t="shared" si="353"/>
        <v>0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4.0000000000000001E-3</v>
      </c>
      <c r="D22412" s="38">
        <f t="shared" si="353"/>
        <v>4.0000000000000001E-3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0</v>
      </c>
      <c r="D22413" s="38">
        <f t="shared" si="353"/>
        <v>0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0</v>
      </c>
      <c r="D22414" s="38">
        <f t="shared" si="353"/>
        <v>0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0</v>
      </c>
      <c r="D22415" s="38">
        <f t="shared" si="353"/>
        <v>0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0</v>
      </c>
      <c r="D22416" s="38">
        <f t="shared" si="353"/>
        <v>0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0</v>
      </c>
      <c r="D22417" s="38">
        <f t="shared" si="353"/>
        <v>0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0</v>
      </c>
      <c r="D22418" s="38">
        <f t="shared" si="353"/>
        <v>0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0</v>
      </c>
      <c r="D22419" s="38">
        <f t="shared" si="353"/>
        <v>0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0</v>
      </c>
      <c r="D22420" s="38">
        <f t="shared" si="353"/>
        <v>0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0</v>
      </c>
      <c r="D22421" s="38">
        <f t="shared" si="353"/>
        <v>0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0</v>
      </c>
      <c r="D22422" s="38">
        <f t="shared" si="353"/>
        <v>0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3.2000000000000001E-2</v>
      </c>
      <c r="D22423" s="38">
        <f t="shared" si="353"/>
        <v>3.2000000000000001E-2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0</v>
      </c>
      <c r="D22424" s="38">
        <f t="shared" si="353"/>
        <v>0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4.0000000000000001E-3</v>
      </c>
      <c r="D22425" s="38">
        <f t="shared" si="353"/>
        <v>4.0000000000000001E-3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1.528</v>
      </c>
      <c r="D22426" s="38">
        <f t="shared" si="353"/>
        <v>1.528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16.603999999999999</v>
      </c>
      <c r="D22427" s="38">
        <f t="shared" si="353"/>
        <v>16.603999999999999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0</v>
      </c>
      <c r="D22428" s="38">
        <f t="shared" si="353"/>
        <v>0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0</v>
      </c>
      <c r="D22429" s="38">
        <f t="shared" si="353"/>
        <v>0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0</v>
      </c>
      <c r="D22430" s="38">
        <f t="shared" si="353"/>
        <v>0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0</v>
      </c>
      <c r="D22431" s="38">
        <f t="shared" si="353"/>
        <v>0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0</v>
      </c>
      <c r="D22432" s="38">
        <f t="shared" si="353"/>
        <v>0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0</v>
      </c>
      <c r="D22433" s="38">
        <f t="shared" si="353"/>
        <v>0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0</v>
      </c>
      <c r="D22434" s="38">
        <f t="shared" si="353"/>
        <v>0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0</v>
      </c>
      <c r="D22435" s="38">
        <f t="shared" si="353"/>
        <v>0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0</v>
      </c>
      <c r="D22436" s="38">
        <f t="shared" si="353"/>
        <v>0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0</v>
      </c>
      <c r="D22437" s="38">
        <f t="shared" si="353"/>
        <v>0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0</v>
      </c>
      <c r="D22438" s="38">
        <f t="shared" si="353"/>
        <v>0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0</v>
      </c>
      <c r="D22439" s="38">
        <f t="shared" si="353"/>
        <v>0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0</v>
      </c>
      <c r="D22440" s="38">
        <f t="shared" si="353"/>
        <v>0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0</v>
      </c>
      <c r="D22441" s="38">
        <f t="shared" si="353"/>
        <v>0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0</v>
      </c>
      <c r="D22442" s="38">
        <f t="shared" si="353"/>
        <v>0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0</v>
      </c>
      <c r="D22443" s="38">
        <f t="shared" si="353"/>
        <v>0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0</v>
      </c>
      <c r="D22444" s="38">
        <f t="shared" si="353"/>
        <v>0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0</v>
      </c>
      <c r="D22445" s="38">
        <f t="shared" si="353"/>
        <v>0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0</v>
      </c>
      <c r="D22446" s="38">
        <f t="shared" si="353"/>
        <v>0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0</v>
      </c>
      <c r="D22447" s="38">
        <f t="shared" si="353"/>
        <v>0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0</v>
      </c>
      <c r="D22448" s="38">
        <f t="shared" si="353"/>
        <v>0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0</v>
      </c>
      <c r="D22449" s="38">
        <f t="shared" si="353"/>
        <v>0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0.156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0.64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0.48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0.29599999999999999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0.29599999999999999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0.29599999999999999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0.29599999999999999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0.29599999999999999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0.29599999999999999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0.29599999999999999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0.29599999999999999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0.29599999999999999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0.29599999999999999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0.29599999999999999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0.29599999999999999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0.29599999999999999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0.29599999999999999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0.29199999999999998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0.29199999999999998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0.29199999999999998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0.29599999999999999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0.29599999999999999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0.29199999999999998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0.29599999999999999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0.29599999999999999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0.29599999999999999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0.29599999999999999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0.29599999999999999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0.29599999999999999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0.29599999999999999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0.29599999999999999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0.29599999999999999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0.29599999999999999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0.29599999999999999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0.29599999999999999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0.29599999999999999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0.29599999999999999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0.29599999999999999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0.29599999999999999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0.29599999999999999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0.29599999999999999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0.27200000000000002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3.2000000000000001E-2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0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0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0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0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0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0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0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0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0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32.479999999999997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36.408000000000001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34.676000000000002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7.6319999999999997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9.06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22.72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35.588000000000001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40.356000000000002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44.7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51.655999999999999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44.555999999999997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29.832000000000001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2.4E-2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3.3559999999999999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0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0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0.112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3.32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4.74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5.1999999999999998E-2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9.6999999999999993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0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0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0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3.536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3.6120000000000001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14.352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1.768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0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0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0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0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0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0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0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0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0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0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0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0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0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0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0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4.0000000000000001E-3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0.32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0.66800000000000004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0.32800000000000001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0.29599999999999999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0.29599999999999999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0.29599999999999999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0.29599999999999999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0.29599999999999999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0.29599999999999999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0.29199999999999998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0.29199999999999998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0.29599999999999999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0.29199999999999998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0.29599999999999999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0.29599999999999999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0.29199999999999998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0.29599999999999999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0.29599999999999999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0.29199999999999998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0.29599999999999999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0.29599999999999999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0.29599999999999999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0.29599999999999999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0.29599999999999999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0.29599999999999999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0.29599999999999999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0.29599999999999999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0.29599999999999999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0.29199999999999998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0.29599999999999999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0.29599999999999999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0.29599999999999999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0.29599999999999999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0.29599999999999999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0.29199999999999998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0.29599999999999999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0.29599999999999999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0.29599999999999999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0.29599999999999999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0.29599999999999999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0.29599999999999999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0.13600000000000001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0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0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0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0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0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0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0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0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0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0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19.68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14.228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0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0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0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0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0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0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0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0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0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0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0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0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0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0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0.78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3.2240000000000002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21.084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16.187999999999999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18.5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0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0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0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0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0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0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0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0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0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0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0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0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0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0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0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0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0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0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0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0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0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0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0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0.23200000000000001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0.71599999999999997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0.44800000000000001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0.29599999999999999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0.29599999999999999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0.29599999999999999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0.29599999999999999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0.29599999999999999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0.29599999999999999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0.29199999999999998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0.29199999999999998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0.29199999999999998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0.29199999999999998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0.29199999999999998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0.29199999999999998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0.29199999999999998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0.29199999999999998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0.29199999999999998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0.29599999999999999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0.29199999999999998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0.29599999999999999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0.29199999999999998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0.29599999999999999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0.29599999999999999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0.29199999999999998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0.29599999999999999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0.29599999999999999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0.29599999999999999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0.29599999999999999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0.29599999999999999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0.29599999999999999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0.29599999999999999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0.29599999999999999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0.29599999999999999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0.29599999999999999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0.29599999999999999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0.29599999999999999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0.29599999999999999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0.29599999999999999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0.29599999999999999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0.29599999999999999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0.14399999999999999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15.715999999999999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31.064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28.748000000000001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24.552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16.54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6.7080000000000002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0.02</v>
      </c>
      <c r="D22690" s="38">
        <f t="shared" si="357"/>
        <v>0.02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0</v>
      </c>
      <c r="D22691" s="38">
        <f t="shared" si="357"/>
        <v>0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0</v>
      </c>
      <c r="D22692" s="38">
        <f t="shared" si="357"/>
        <v>0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0</v>
      </c>
      <c r="D22693" s="38">
        <f t="shared" si="357"/>
        <v>0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0</v>
      </c>
      <c r="D22694" s="38">
        <f t="shared" si="357"/>
        <v>0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0</v>
      </c>
      <c r="D22695" s="38">
        <f t="shared" si="357"/>
        <v>0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0</v>
      </c>
      <c r="D22696" s="38">
        <f t="shared" si="357"/>
        <v>0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0</v>
      </c>
      <c r="D22697" s="38">
        <f t="shared" si="357"/>
        <v>0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0</v>
      </c>
      <c r="D22698" s="38">
        <f t="shared" si="357"/>
        <v>0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0</v>
      </c>
      <c r="D22699" s="38">
        <f t="shared" si="357"/>
        <v>0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0</v>
      </c>
      <c r="D22700" s="38">
        <f t="shared" si="357"/>
        <v>0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0</v>
      </c>
      <c r="D22701" s="38">
        <f t="shared" si="357"/>
        <v>0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0</v>
      </c>
      <c r="D22702" s="38">
        <f t="shared" si="357"/>
        <v>0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0</v>
      </c>
      <c r="D22703" s="38">
        <f t="shared" si="357"/>
        <v>0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0</v>
      </c>
      <c r="D22704" s="38">
        <f t="shared" si="357"/>
        <v>0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0</v>
      </c>
      <c r="D22705" s="38">
        <f t="shared" si="357"/>
        <v>0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0</v>
      </c>
      <c r="D22706" s="38">
        <f t="shared" si="357"/>
        <v>0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0</v>
      </c>
      <c r="D22707" s="38">
        <f t="shared" si="357"/>
        <v>0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0</v>
      </c>
      <c r="D22708" s="38">
        <f t="shared" si="357"/>
        <v>0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0</v>
      </c>
      <c r="D22709" s="38">
        <f t="shared" si="357"/>
        <v>0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0</v>
      </c>
      <c r="D22710" s="38">
        <f t="shared" si="357"/>
        <v>0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0</v>
      </c>
      <c r="D22711" s="38">
        <f t="shared" si="357"/>
        <v>0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0</v>
      </c>
      <c r="D22712" s="38">
        <f t="shared" si="357"/>
        <v>0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0</v>
      </c>
      <c r="D22713" s="38">
        <f t="shared" si="357"/>
        <v>0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0</v>
      </c>
      <c r="D22714" s="38">
        <f t="shared" si="357"/>
        <v>0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0</v>
      </c>
      <c r="D22715" s="38">
        <f t="shared" si="357"/>
        <v>0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0</v>
      </c>
      <c r="D22716" s="38">
        <f t="shared" si="357"/>
        <v>0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0</v>
      </c>
      <c r="D22717" s="38">
        <f t="shared" si="357"/>
        <v>0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0</v>
      </c>
      <c r="D22718" s="38">
        <f t="shared" si="357"/>
        <v>0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0</v>
      </c>
      <c r="D22719" s="38">
        <f t="shared" si="357"/>
        <v>0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0</v>
      </c>
      <c r="D22720" s="38">
        <f t="shared" si="357"/>
        <v>0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0</v>
      </c>
      <c r="D22721" s="38">
        <f t="shared" si="357"/>
        <v>0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0</v>
      </c>
      <c r="D22722" s="38">
        <f t="shared" si="357"/>
        <v>0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0</v>
      </c>
      <c r="D22723" s="38">
        <f t="shared" si="357"/>
        <v>0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0</v>
      </c>
      <c r="D22724" s="38">
        <f t="shared" si="357"/>
        <v>0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0</v>
      </c>
      <c r="D22725" s="38">
        <f t="shared" si="357"/>
        <v>0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0</v>
      </c>
      <c r="D22726" s="38">
        <f t="shared" si="357"/>
        <v>0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0</v>
      </c>
      <c r="D22727" s="38">
        <f t="shared" ref="D22727:D22790" si="358">IF(OR(WEEKDAY(A22727,11)=6,WEEKDAY(A22727,11)=7)=TRUE, 0,IF(AND(B22727-$O$4&gt;0=TRUE,B22727-$P$4&gt;0=FALSE),C22727,0))</f>
        <v>0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0</v>
      </c>
      <c r="D22728" s="38">
        <f t="shared" si="358"/>
        <v>0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0</v>
      </c>
      <c r="D22729" s="38">
        <f t="shared" si="358"/>
        <v>0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0</v>
      </c>
      <c r="D22730" s="38">
        <f t="shared" si="358"/>
        <v>0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0</v>
      </c>
      <c r="D22731" s="38">
        <f t="shared" si="358"/>
        <v>0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0</v>
      </c>
      <c r="D22732" s="38">
        <f t="shared" si="358"/>
        <v>0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0</v>
      </c>
      <c r="D22733" s="38">
        <f t="shared" si="358"/>
        <v>0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0</v>
      </c>
      <c r="D22734" s="38">
        <f t="shared" si="358"/>
        <v>0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0</v>
      </c>
      <c r="D22735" s="38">
        <f t="shared" si="358"/>
        <v>0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0</v>
      </c>
      <c r="D22736" s="38">
        <f t="shared" si="358"/>
        <v>0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0</v>
      </c>
      <c r="D22737" s="38">
        <f t="shared" si="358"/>
        <v>0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8.4000000000000005E-2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0.60799999999999998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0.57199999999999995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0.29599999999999999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0.29599999999999999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0.29599999999999999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0.29599999999999999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0.29599999999999999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0.29599999999999999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0.29199999999999998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0.29599999999999999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0.29199999999999998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0.29599999999999999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0.29599999999999999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0.29199999999999998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0.29199999999999998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0.29599999999999999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0.29599999999999999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0.29199999999999998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0.29599999999999999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0.29599999999999999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0.29599999999999999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0.29599999999999999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0.29199999999999998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0.29599999999999999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0.29599999999999999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0.29599999999999999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0.29599999999999999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0.29599999999999999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0.29599999999999999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0.29599999999999999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0.29599999999999999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0.29599999999999999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0.29599999999999999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0.29599999999999999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0.29599999999999999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0.29199999999999998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0.29599999999999999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0.29599999999999999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0.29599999999999999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0.29599999999999999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0.23200000000000001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0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0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0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0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0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0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0</v>
      </c>
      <c r="D22786" s="38">
        <f t="shared" si="358"/>
        <v>0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0</v>
      </c>
      <c r="D22787" s="38">
        <f t="shared" si="358"/>
        <v>0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0</v>
      </c>
      <c r="D22788" s="38">
        <f t="shared" si="358"/>
        <v>0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0</v>
      </c>
      <c r="D22789" s="38">
        <f t="shared" si="358"/>
        <v>0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0</v>
      </c>
      <c r="D22790" s="38">
        <f t="shared" si="358"/>
        <v>0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0</v>
      </c>
      <c r="D22791" s="38">
        <f t="shared" ref="D22791:D22854" si="359">IF(OR(WEEKDAY(A22791,11)=6,WEEKDAY(A22791,11)=7)=TRUE, 0,IF(AND(B22791-$O$4&gt;0=TRUE,B22791-$P$4&gt;0=FALSE),C22791,0))</f>
        <v>0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0</v>
      </c>
      <c r="D22792" s="38">
        <f t="shared" si="359"/>
        <v>0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0</v>
      </c>
      <c r="D22793" s="38">
        <f t="shared" si="359"/>
        <v>0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0</v>
      </c>
      <c r="D22794" s="38">
        <f t="shared" si="359"/>
        <v>0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0</v>
      </c>
      <c r="D22795" s="38">
        <f t="shared" si="359"/>
        <v>0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0</v>
      </c>
      <c r="D22796" s="38">
        <f t="shared" si="359"/>
        <v>0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0</v>
      </c>
      <c r="D22797" s="38">
        <f t="shared" si="359"/>
        <v>0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0</v>
      </c>
      <c r="D22798" s="38">
        <f t="shared" si="359"/>
        <v>0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0</v>
      </c>
      <c r="D22799" s="38">
        <f t="shared" si="359"/>
        <v>0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0</v>
      </c>
      <c r="D22800" s="38">
        <f t="shared" si="359"/>
        <v>0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0</v>
      </c>
      <c r="D22801" s="38">
        <f t="shared" si="359"/>
        <v>0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0</v>
      </c>
      <c r="D22802" s="38">
        <f t="shared" si="359"/>
        <v>0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0</v>
      </c>
      <c r="D22803" s="38">
        <f t="shared" si="359"/>
        <v>0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0</v>
      </c>
      <c r="D22804" s="38">
        <f t="shared" si="359"/>
        <v>0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0</v>
      </c>
      <c r="D22805" s="38">
        <f t="shared" si="359"/>
        <v>0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0</v>
      </c>
      <c r="D22806" s="38">
        <f t="shared" si="359"/>
        <v>0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0</v>
      </c>
      <c r="D22807" s="38">
        <f t="shared" si="359"/>
        <v>0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0</v>
      </c>
      <c r="D22808" s="38">
        <f t="shared" si="359"/>
        <v>0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0</v>
      </c>
      <c r="D22809" s="38">
        <f t="shared" si="359"/>
        <v>0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0</v>
      </c>
      <c r="D22810" s="38">
        <f t="shared" si="359"/>
        <v>0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0</v>
      </c>
      <c r="D22811" s="38">
        <f t="shared" si="359"/>
        <v>0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0</v>
      </c>
      <c r="D22812" s="38">
        <f t="shared" si="359"/>
        <v>0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0</v>
      </c>
      <c r="D22813" s="38">
        <f t="shared" si="359"/>
        <v>0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0</v>
      </c>
      <c r="D22814" s="38">
        <f t="shared" si="359"/>
        <v>0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0</v>
      </c>
      <c r="D22815" s="38">
        <f t="shared" si="359"/>
        <v>0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0</v>
      </c>
      <c r="D22816" s="38">
        <f t="shared" si="359"/>
        <v>0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0</v>
      </c>
      <c r="D22817" s="38">
        <f t="shared" si="359"/>
        <v>0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0</v>
      </c>
      <c r="D22818" s="38">
        <f t="shared" si="359"/>
        <v>0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0</v>
      </c>
      <c r="D22819" s="38">
        <f t="shared" si="359"/>
        <v>0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0</v>
      </c>
      <c r="D22820" s="38">
        <f t="shared" si="359"/>
        <v>0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0.75600000000000001</v>
      </c>
      <c r="D22821" s="38">
        <f t="shared" si="359"/>
        <v>0.75600000000000001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0</v>
      </c>
      <c r="D22822" s="38">
        <f t="shared" si="359"/>
        <v>0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0</v>
      </c>
      <c r="D22823" s="38">
        <f t="shared" si="359"/>
        <v>0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0</v>
      </c>
      <c r="D22824" s="38">
        <f t="shared" si="359"/>
        <v>0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0</v>
      </c>
      <c r="D22825" s="38">
        <f t="shared" si="359"/>
        <v>0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0</v>
      </c>
      <c r="D22826" s="38">
        <f t="shared" si="359"/>
        <v>0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0</v>
      </c>
      <c r="D22827" s="38">
        <f t="shared" si="359"/>
        <v>0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0</v>
      </c>
      <c r="D22828" s="38">
        <f t="shared" si="359"/>
        <v>0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0</v>
      </c>
      <c r="D22829" s="38">
        <f t="shared" si="359"/>
        <v>0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0</v>
      </c>
      <c r="D22830" s="38">
        <f t="shared" si="359"/>
        <v>0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0</v>
      </c>
      <c r="D22831" s="38">
        <f t="shared" si="359"/>
        <v>0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0</v>
      </c>
      <c r="D22832" s="38">
        <f t="shared" si="359"/>
        <v>0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0</v>
      </c>
      <c r="D22833" s="38">
        <f t="shared" si="359"/>
        <v>0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0.49199999999999999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0.66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0.27200000000000002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0.27200000000000002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0.27200000000000002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0.27200000000000002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0.27200000000000002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0.27200000000000002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0.27200000000000002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0.27200000000000002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0.27200000000000002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0.27200000000000002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0.27200000000000002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0.27200000000000002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0.27200000000000002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0.27200000000000002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0.27200000000000002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0.27200000000000002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0.27200000000000002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0.27200000000000002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0.27200000000000002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0.27200000000000002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0.27200000000000002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0.27200000000000002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0.27200000000000002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0.27200000000000002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0.27200000000000002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0.27200000000000002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0.27200000000000002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0.27200000000000002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0.27200000000000002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0.35199999999999998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0.39600000000000002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0.27200000000000002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0.27200000000000002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0.27200000000000002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0.27200000000000002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0.27200000000000002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0.27200000000000002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0.27200000000000002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0.27200000000000002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0.27200000000000002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0.27200000000000002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0.184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0.02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0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0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0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0</v>
      </c>
      <c r="D22882" s="38">
        <f t="shared" si="360"/>
        <v>0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0</v>
      </c>
      <c r="D22883" s="38">
        <f t="shared" si="360"/>
        <v>0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0</v>
      </c>
      <c r="D22884" s="38">
        <f t="shared" si="360"/>
        <v>0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0</v>
      </c>
      <c r="D22885" s="38">
        <f t="shared" si="360"/>
        <v>0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10.64</v>
      </c>
      <c r="D22886" s="38">
        <f t="shared" si="360"/>
        <v>10.64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25.344000000000001</v>
      </c>
      <c r="D22887" s="38">
        <f t="shared" si="360"/>
        <v>25.344000000000001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4.8959999999999999</v>
      </c>
      <c r="D22888" s="38">
        <f t="shared" si="360"/>
        <v>4.8959999999999999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27.096</v>
      </c>
      <c r="D22889" s="38">
        <f t="shared" si="360"/>
        <v>27.096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6.2039999999999997</v>
      </c>
      <c r="D22890" s="38">
        <f t="shared" si="360"/>
        <v>6.2039999999999997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8.48</v>
      </c>
      <c r="D22891" s="38">
        <f t="shared" si="360"/>
        <v>8.48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0.76</v>
      </c>
      <c r="D22892" s="38">
        <f t="shared" si="360"/>
        <v>0.76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1.552</v>
      </c>
      <c r="D22893" s="38">
        <f t="shared" si="360"/>
        <v>1.552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0</v>
      </c>
      <c r="D22894" s="38">
        <f t="shared" si="360"/>
        <v>0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0.26800000000000002</v>
      </c>
      <c r="D22895" s="38">
        <f t="shared" si="360"/>
        <v>0.26800000000000002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4.8000000000000001E-2</v>
      </c>
      <c r="D22896" s="38">
        <f t="shared" si="360"/>
        <v>4.8000000000000001E-2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0</v>
      </c>
      <c r="D22897" s="38">
        <f t="shared" si="360"/>
        <v>0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0</v>
      </c>
      <c r="D22898" s="38">
        <f t="shared" si="360"/>
        <v>0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0</v>
      </c>
      <c r="D22899" s="38">
        <f t="shared" si="360"/>
        <v>0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0</v>
      </c>
      <c r="D22900" s="38">
        <f t="shared" si="360"/>
        <v>0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0.41599999999999998</v>
      </c>
      <c r="D22901" s="38">
        <f t="shared" si="360"/>
        <v>0.41599999999999998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0</v>
      </c>
      <c r="D22902" s="38">
        <f t="shared" si="360"/>
        <v>0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0</v>
      </c>
      <c r="D22903" s="38">
        <f t="shared" si="360"/>
        <v>0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0</v>
      </c>
      <c r="D22904" s="38">
        <f t="shared" si="360"/>
        <v>0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0</v>
      </c>
      <c r="D22905" s="38">
        <f t="shared" si="360"/>
        <v>0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0</v>
      </c>
      <c r="D22906" s="38">
        <f t="shared" si="360"/>
        <v>0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0</v>
      </c>
      <c r="D22907" s="38">
        <f t="shared" si="360"/>
        <v>0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0</v>
      </c>
      <c r="D22908" s="38">
        <f t="shared" si="360"/>
        <v>0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0</v>
      </c>
      <c r="D22909" s="38">
        <f t="shared" si="360"/>
        <v>0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0</v>
      </c>
      <c r="D22910" s="38">
        <f t="shared" si="360"/>
        <v>0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0</v>
      </c>
      <c r="D22911" s="38">
        <f t="shared" si="360"/>
        <v>0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0</v>
      </c>
      <c r="D22912" s="38">
        <f t="shared" si="360"/>
        <v>0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0</v>
      </c>
      <c r="D22913" s="38">
        <f t="shared" si="360"/>
        <v>0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0</v>
      </c>
      <c r="D22914" s="38">
        <f t="shared" si="360"/>
        <v>0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0</v>
      </c>
      <c r="D22915" s="38">
        <f t="shared" si="360"/>
        <v>0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0</v>
      </c>
      <c r="D22916" s="38">
        <f t="shared" si="360"/>
        <v>0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0</v>
      </c>
      <c r="D22917" s="38">
        <f t="shared" si="360"/>
        <v>0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0</v>
      </c>
      <c r="D22918" s="38">
        <f t="shared" si="360"/>
        <v>0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0</v>
      </c>
      <c r="D22919" s="38">
        <f t="shared" ref="D22919:D22982" si="361">IF(OR(WEEKDAY(A22919,11)=6,WEEKDAY(A22919,11)=7)=TRUE, 0,IF(AND(B22919-$O$4&gt;0=TRUE,B22919-$P$4&gt;0=FALSE),C22919,0))</f>
        <v>0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0</v>
      </c>
      <c r="D22920" s="38">
        <f t="shared" si="361"/>
        <v>0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0</v>
      </c>
      <c r="D22921" s="38">
        <f t="shared" si="361"/>
        <v>0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0</v>
      </c>
      <c r="D22922" s="38">
        <f t="shared" si="361"/>
        <v>0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0</v>
      </c>
      <c r="D22923" s="38">
        <f t="shared" si="361"/>
        <v>0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0</v>
      </c>
      <c r="D22924" s="38">
        <f t="shared" si="361"/>
        <v>0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0</v>
      </c>
      <c r="D22925" s="38">
        <f t="shared" si="361"/>
        <v>0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0</v>
      </c>
      <c r="D22926" s="38">
        <f t="shared" si="361"/>
        <v>0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0</v>
      </c>
      <c r="D22927" s="38">
        <f t="shared" si="361"/>
        <v>0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0</v>
      </c>
      <c r="D22928" s="38">
        <f t="shared" si="361"/>
        <v>0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7.1999999999999995E-2</v>
      </c>
      <c r="D22929" s="38">
        <f t="shared" si="361"/>
        <v>7.1999999999999995E-2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0.628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0.60799999999999998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0.27200000000000002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0.27200000000000002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0.27200000000000002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0.27200000000000002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0.27200000000000002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0.27200000000000002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0.27200000000000002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0.27200000000000002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0.27200000000000002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0.27200000000000002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0.27200000000000002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0.27200000000000002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0.27200000000000002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0.27200000000000002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0.27200000000000002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0.26800000000000002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0.26800000000000002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0.27200000000000002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0.27200000000000002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0.26800000000000002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0.26800000000000002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0.26800000000000002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0.26800000000000002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0.26800000000000002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0.26800000000000002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0.26800000000000002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0.26800000000000002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0.26800000000000002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0.26800000000000002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0.26800000000000002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0.26800000000000002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0.26800000000000002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0.26800000000000002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0.26800000000000002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0.27200000000000002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0.27200000000000002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0.27200000000000002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0.27200000000000002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0.27200000000000002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0.24399999999999999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0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0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0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0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0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0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0</v>
      </c>
      <c r="D22978" s="38">
        <f t="shared" si="361"/>
        <v>0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0</v>
      </c>
      <c r="D22979" s="38">
        <f t="shared" si="361"/>
        <v>0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0</v>
      </c>
      <c r="D22980" s="38">
        <f t="shared" si="361"/>
        <v>0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0</v>
      </c>
      <c r="D22981" s="38">
        <f t="shared" si="361"/>
        <v>0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2.952</v>
      </c>
      <c r="D22982" s="38">
        <f t="shared" si="361"/>
        <v>2.952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5.32</v>
      </c>
      <c r="D22983" s="38">
        <f t="shared" ref="D22983:D23046" si="362">IF(OR(WEEKDAY(A22983,11)=6,WEEKDAY(A22983,11)=7)=TRUE, 0,IF(AND(B22983-$O$4&gt;0=TRUE,B22983-$P$4&gt;0=FALSE),C22983,0))</f>
        <v>5.32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4.7</v>
      </c>
      <c r="D22984" s="38">
        <f t="shared" si="362"/>
        <v>4.7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0</v>
      </c>
      <c r="D22985" s="38">
        <f t="shared" si="362"/>
        <v>0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3.4279999999999999</v>
      </c>
      <c r="D22986" s="38">
        <f t="shared" si="362"/>
        <v>3.4279999999999999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3.5920000000000001</v>
      </c>
      <c r="D22987" s="38">
        <f t="shared" si="362"/>
        <v>3.5920000000000001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0</v>
      </c>
      <c r="D22988" s="38">
        <f t="shared" si="362"/>
        <v>0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0</v>
      </c>
      <c r="D22989" s="38">
        <f t="shared" si="362"/>
        <v>0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0.12</v>
      </c>
      <c r="D22990" s="38">
        <f t="shared" si="362"/>
        <v>0.12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0</v>
      </c>
      <c r="D22991" s="38">
        <f t="shared" si="362"/>
        <v>0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8.7639999999999993</v>
      </c>
      <c r="D22992" s="38">
        <f t="shared" si="362"/>
        <v>8.7639999999999993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31.684000000000001</v>
      </c>
      <c r="D22993" s="38">
        <f t="shared" si="362"/>
        <v>31.684000000000001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12.731999999999999</v>
      </c>
      <c r="D22994" s="38">
        <f t="shared" si="362"/>
        <v>12.731999999999999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6.016</v>
      </c>
      <c r="D22995" s="38">
        <f t="shared" si="362"/>
        <v>6.016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6.9320000000000004</v>
      </c>
      <c r="D22996" s="38">
        <f t="shared" si="362"/>
        <v>6.9320000000000004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20.96</v>
      </c>
      <c r="D22997" s="38">
        <f t="shared" si="362"/>
        <v>20.96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38.944000000000003</v>
      </c>
      <c r="D22998" s="38">
        <f t="shared" si="362"/>
        <v>38.944000000000003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29.7</v>
      </c>
      <c r="D22999" s="38">
        <f t="shared" si="362"/>
        <v>29.7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45.188000000000002</v>
      </c>
      <c r="D23000" s="38">
        <f t="shared" si="362"/>
        <v>45.188000000000002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52.488</v>
      </c>
      <c r="D23001" s="38">
        <f t="shared" si="362"/>
        <v>52.488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44.036000000000001</v>
      </c>
      <c r="D23002" s="38">
        <f t="shared" si="362"/>
        <v>44.036000000000001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16.731999999999999</v>
      </c>
      <c r="D23003" s="38">
        <f t="shared" si="362"/>
        <v>16.731999999999999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16.411999999999999</v>
      </c>
      <c r="D23004" s="38">
        <f t="shared" si="362"/>
        <v>16.411999999999999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5.9480000000000004</v>
      </c>
      <c r="D23005" s="38">
        <f t="shared" si="362"/>
        <v>5.9480000000000004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14.667999999999999</v>
      </c>
      <c r="D23006" s="38">
        <f t="shared" si="362"/>
        <v>14.667999999999999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3.6880000000000002</v>
      </c>
      <c r="D23007" s="38">
        <f t="shared" si="362"/>
        <v>3.6880000000000002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0</v>
      </c>
      <c r="D23008" s="38">
        <f t="shared" si="362"/>
        <v>0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0</v>
      </c>
      <c r="D23009" s="38">
        <f t="shared" si="362"/>
        <v>0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0</v>
      </c>
      <c r="D23010" s="38">
        <f t="shared" si="362"/>
        <v>0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0</v>
      </c>
      <c r="D23011" s="38">
        <f t="shared" si="362"/>
        <v>0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0</v>
      </c>
      <c r="D23012" s="38">
        <f t="shared" si="362"/>
        <v>0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0</v>
      </c>
      <c r="D23013" s="38">
        <f t="shared" si="362"/>
        <v>0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0</v>
      </c>
      <c r="D23014" s="38">
        <f t="shared" si="362"/>
        <v>0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0</v>
      </c>
      <c r="D23015" s="38">
        <f t="shared" si="362"/>
        <v>0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0</v>
      </c>
      <c r="D23016" s="38">
        <f t="shared" si="362"/>
        <v>0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0</v>
      </c>
      <c r="D23017" s="38">
        <f t="shared" si="362"/>
        <v>0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0</v>
      </c>
      <c r="D23018" s="38">
        <f t="shared" si="362"/>
        <v>0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0</v>
      </c>
      <c r="D23019" s="38">
        <f t="shared" si="362"/>
        <v>0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0</v>
      </c>
      <c r="D23020" s="38">
        <f t="shared" si="362"/>
        <v>0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0</v>
      </c>
      <c r="D23021" s="38">
        <f t="shared" si="362"/>
        <v>0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0</v>
      </c>
      <c r="D23022" s="38">
        <f t="shared" si="362"/>
        <v>0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0</v>
      </c>
      <c r="D23023" s="38">
        <f t="shared" si="362"/>
        <v>0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0</v>
      </c>
      <c r="D23024" s="38">
        <f t="shared" si="362"/>
        <v>0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0.34</v>
      </c>
      <c r="D23025" s="38">
        <f t="shared" si="362"/>
        <v>0.34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0.58399999999999996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0.27200000000000002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0.27200000000000002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0.27200000000000002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0.27200000000000002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0.27200000000000002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0.27200000000000002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0.27200000000000002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0.27200000000000002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0.26800000000000002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0.26800000000000002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0.27200000000000002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0.27200000000000002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0.27200000000000002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0.27200000000000002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0.27200000000000002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0.27200000000000002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0.27200000000000002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0.27200000000000002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0.27200000000000002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0.27200000000000002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0.27200000000000002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0.27200000000000002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0.27200000000000002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0.27200000000000002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0.27200000000000002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0.27200000000000002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0.27200000000000002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0.27200000000000002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0.27200000000000002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0.27200000000000002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0.27200000000000002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0.27200000000000002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0.27200000000000002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0.27200000000000002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0.27200000000000002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0.27200000000000002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0.27200000000000002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0.27200000000000002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0.27200000000000002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0.27200000000000002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0.27200000000000002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0.27200000000000002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2.8000000000000001E-2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0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0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0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0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0</v>
      </c>
      <c r="D23074" s="38">
        <f t="shared" si="363"/>
        <v>0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0</v>
      </c>
      <c r="D23075" s="38">
        <f t="shared" si="363"/>
        <v>0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0</v>
      </c>
      <c r="D23076" s="38">
        <f t="shared" si="363"/>
        <v>0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0</v>
      </c>
      <c r="D23077" s="38">
        <f t="shared" si="363"/>
        <v>0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52.012</v>
      </c>
      <c r="D23078" s="38">
        <f t="shared" si="363"/>
        <v>52.012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45.832000000000001</v>
      </c>
      <c r="D23079" s="38">
        <f t="shared" si="363"/>
        <v>45.832000000000001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30.14</v>
      </c>
      <c r="D23080" s="38">
        <f t="shared" si="363"/>
        <v>30.14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13.968</v>
      </c>
      <c r="D23081" s="38">
        <f t="shared" si="363"/>
        <v>13.968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11.98</v>
      </c>
      <c r="D23082" s="38">
        <f t="shared" si="363"/>
        <v>11.98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15.064</v>
      </c>
      <c r="D23083" s="38">
        <f t="shared" si="363"/>
        <v>15.064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6.4720000000000004</v>
      </c>
      <c r="D23084" s="38">
        <f t="shared" si="363"/>
        <v>6.4720000000000004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0.29599999999999999</v>
      </c>
      <c r="D23085" s="38">
        <f t="shared" si="363"/>
        <v>0.29599999999999999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10.16</v>
      </c>
      <c r="D23086" s="38">
        <f t="shared" si="363"/>
        <v>10.16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13.112</v>
      </c>
      <c r="D23087" s="38">
        <f t="shared" si="363"/>
        <v>13.112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0</v>
      </c>
      <c r="D23088" s="38">
        <f t="shared" si="363"/>
        <v>0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0</v>
      </c>
      <c r="D23089" s="38">
        <f t="shared" si="363"/>
        <v>0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0</v>
      </c>
      <c r="D23090" s="38">
        <f t="shared" si="363"/>
        <v>0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12.836</v>
      </c>
      <c r="D23091" s="38">
        <f t="shared" si="363"/>
        <v>12.836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0</v>
      </c>
      <c r="D23092" s="38">
        <f t="shared" si="363"/>
        <v>0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0.35599999999999998</v>
      </c>
      <c r="D23093" s="38">
        <f t="shared" si="363"/>
        <v>0.35599999999999998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1.3759999999999999</v>
      </c>
      <c r="D23094" s="38">
        <f t="shared" si="363"/>
        <v>1.3759999999999999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2.4</v>
      </c>
      <c r="D23095" s="38">
        <f t="shared" si="363"/>
        <v>2.4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0</v>
      </c>
      <c r="D23096" s="38">
        <f t="shared" si="363"/>
        <v>0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0</v>
      </c>
      <c r="D23097" s="38">
        <f t="shared" si="363"/>
        <v>0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0</v>
      </c>
      <c r="D23098" s="38">
        <f t="shared" si="363"/>
        <v>0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0</v>
      </c>
      <c r="D23099" s="38">
        <f t="shared" si="363"/>
        <v>0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0</v>
      </c>
      <c r="D23100" s="38">
        <f t="shared" si="363"/>
        <v>0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0</v>
      </c>
      <c r="D23101" s="38">
        <f t="shared" si="363"/>
        <v>0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0</v>
      </c>
      <c r="D23102" s="38">
        <f t="shared" si="363"/>
        <v>0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0</v>
      </c>
      <c r="D23103" s="38">
        <f t="shared" si="363"/>
        <v>0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0</v>
      </c>
      <c r="D23104" s="38">
        <f t="shared" si="363"/>
        <v>0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0</v>
      </c>
      <c r="D23105" s="38">
        <f t="shared" si="363"/>
        <v>0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0</v>
      </c>
      <c r="D23106" s="38">
        <f t="shared" si="363"/>
        <v>0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0</v>
      </c>
      <c r="D23107" s="38">
        <f t="shared" si="363"/>
        <v>0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0</v>
      </c>
      <c r="D23108" s="38">
        <f t="shared" si="363"/>
        <v>0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0</v>
      </c>
      <c r="D23109" s="38">
        <f t="shared" si="363"/>
        <v>0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0</v>
      </c>
      <c r="D23110" s="38">
        <f t="shared" si="363"/>
        <v>0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0</v>
      </c>
      <c r="D23111" s="38">
        <f t="shared" ref="D23111:D23174" si="364">IF(OR(WEEKDAY(A23111,11)=6,WEEKDAY(A23111,11)=7)=TRUE, 0,IF(AND(B23111-$O$4&gt;0=TRUE,B23111-$P$4&gt;0=FALSE),C23111,0))</f>
        <v>0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0</v>
      </c>
      <c r="D23112" s="38">
        <f t="shared" si="364"/>
        <v>0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0</v>
      </c>
      <c r="D23113" s="38">
        <f t="shared" si="364"/>
        <v>0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0</v>
      </c>
      <c r="D23114" s="38">
        <f t="shared" si="364"/>
        <v>0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0</v>
      </c>
      <c r="D23115" s="38">
        <f t="shared" si="364"/>
        <v>0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0</v>
      </c>
      <c r="D23116" s="38">
        <f t="shared" si="364"/>
        <v>0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0</v>
      </c>
      <c r="D23117" s="38">
        <f t="shared" si="364"/>
        <v>0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0</v>
      </c>
      <c r="D23118" s="38">
        <f t="shared" si="364"/>
        <v>0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0</v>
      </c>
      <c r="D23119" s="38">
        <f t="shared" si="364"/>
        <v>0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0</v>
      </c>
      <c r="D23120" s="38">
        <f t="shared" si="364"/>
        <v>0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0</v>
      </c>
      <c r="D23121" s="38">
        <f t="shared" si="364"/>
        <v>0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0.59599999999999997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0.53600000000000003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0.27200000000000002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0.27200000000000002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0.27200000000000002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0.27200000000000002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0.27200000000000002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0.27200000000000002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0.27200000000000002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0.27200000000000002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0.27200000000000002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0.27200000000000002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0.27200000000000002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0.27200000000000002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0.27200000000000002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0.27200000000000002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0.27200000000000002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0.27200000000000002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0.27200000000000002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0.27200000000000002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0.27200000000000002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0.27200000000000002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0.27200000000000002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0.27200000000000002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0.27200000000000002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0.27200000000000002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0.27200000000000002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0.27200000000000002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0.27200000000000002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0.27200000000000002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0.27200000000000002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0.27200000000000002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0.27200000000000002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0.27200000000000002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0.27200000000000002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0.27200000000000002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0.27200000000000002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0.28000000000000003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0.27200000000000002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0.27200000000000002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0.27200000000000002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0.27200000000000002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0.27200000000000002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0.252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0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0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0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0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0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0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0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0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4.5839999999999996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29.675999999999998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36.927999999999997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24.076000000000001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31.295999999999999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24.152000000000001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22.795999999999999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24.931999999999999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21.616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29.036000000000001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7.548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10.004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11.8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3.76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0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0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0.72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17.335999999999999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1.56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0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0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0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0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0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0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0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0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0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0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0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0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0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0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0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0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0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0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0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0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0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0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0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0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0.1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0.57199999999999995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0.53200000000000003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0.27200000000000002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0.27200000000000002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0.27200000000000002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0.27200000000000002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0.27200000000000002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0.27200000000000002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0.27200000000000002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0.26800000000000002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0.27200000000000002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0.26800000000000002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0.26800000000000002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0.26800000000000002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0.27200000000000002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0.27200000000000002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0.27200000000000002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0.27200000000000002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0.33200000000000002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0.27200000000000002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0.27200000000000002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0.27200000000000002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0.27200000000000002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0.27200000000000002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0.27200000000000002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0.27200000000000002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0.27200000000000002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0.27200000000000002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0.27200000000000002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0.27200000000000002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0.27200000000000002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0.27200000000000002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0.27200000000000002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0.27200000000000002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0.27200000000000002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0.27200000000000002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0.27200000000000002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0.27200000000000002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0.27200000000000002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0.27200000000000002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0.27200000000000002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0.27200000000000002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5.1999999999999998E-2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0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0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0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0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0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0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0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0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0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0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0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0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0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0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0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0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0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0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0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0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0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0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0.376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10.32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2.524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0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0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0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16.616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0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0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0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0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0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0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0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0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0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0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0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0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0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0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0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0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11.432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24.248000000000001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33.76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39.031999999999996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41.984000000000002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42.944000000000003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43.996000000000002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44.344000000000001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45.68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45.52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44.607999999999997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18.3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0.27200000000000002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0.27200000000000002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0.27200000000000002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0.27200000000000002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0.27200000000000002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0.27200000000000002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0.27200000000000002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28.123999999999999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45.264000000000003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45.316000000000003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44.548000000000002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22.32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0.27200000000000002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0.27200000000000002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0.27200000000000002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0.27200000000000002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0.27200000000000002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0.27200000000000002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0.27200000000000002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0.27200000000000002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0.27200000000000002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0.27200000000000002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0.27200000000000002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0.27200000000000002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0.27200000000000002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0.27200000000000002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0.27200000000000002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0.27200000000000002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0.27200000000000002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0.27200000000000002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0.27200000000000002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0.27200000000000002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18.271999999999998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45.247999999999998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45.332000000000001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45.091999999999999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0.66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0.27200000000000002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2.8000000000000001E-2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0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0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0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0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0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0</v>
      </c>
      <c r="D23362" s="38">
        <f t="shared" si="367"/>
        <v>0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0</v>
      </c>
      <c r="D23363" s="38">
        <f t="shared" si="367"/>
        <v>0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0</v>
      </c>
      <c r="D23364" s="38">
        <f t="shared" si="367"/>
        <v>0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0</v>
      </c>
      <c r="D23365" s="38">
        <f t="shared" si="367"/>
        <v>0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0</v>
      </c>
      <c r="D23366" s="38">
        <f t="shared" si="367"/>
        <v>0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0</v>
      </c>
      <c r="D23367" s="38">
        <f t="shared" ref="D23367:D23430" si="368">IF(OR(WEEKDAY(A23367,11)=6,WEEKDAY(A23367,11)=7)=TRUE, 0,IF(AND(B23367-$O$4&gt;0=TRUE,B23367-$P$4&gt;0=FALSE),C23367,0))</f>
        <v>0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0</v>
      </c>
      <c r="D23368" s="38">
        <f t="shared" si="368"/>
        <v>0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0.1</v>
      </c>
      <c r="D23369" s="38">
        <f t="shared" si="368"/>
        <v>0.1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0</v>
      </c>
      <c r="D23370" s="38">
        <f t="shared" si="368"/>
        <v>0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0</v>
      </c>
      <c r="D23371" s="38">
        <f t="shared" si="368"/>
        <v>0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0</v>
      </c>
      <c r="D23372" s="38">
        <f t="shared" si="368"/>
        <v>0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0</v>
      </c>
      <c r="D23373" s="38">
        <f t="shared" si="368"/>
        <v>0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0</v>
      </c>
      <c r="D23374" s="38">
        <f t="shared" si="368"/>
        <v>0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0</v>
      </c>
      <c r="D23375" s="38">
        <f t="shared" si="368"/>
        <v>0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0</v>
      </c>
      <c r="D23376" s="38">
        <f t="shared" si="368"/>
        <v>0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0</v>
      </c>
      <c r="D23377" s="38">
        <f t="shared" si="368"/>
        <v>0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0</v>
      </c>
      <c r="D23378" s="38">
        <f t="shared" si="368"/>
        <v>0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0</v>
      </c>
      <c r="D23379" s="38">
        <f t="shared" si="368"/>
        <v>0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0</v>
      </c>
      <c r="D23380" s="38">
        <f t="shared" si="368"/>
        <v>0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0</v>
      </c>
      <c r="D23381" s="38">
        <f t="shared" si="368"/>
        <v>0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0</v>
      </c>
      <c r="D23382" s="38">
        <f t="shared" si="368"/>
        <v>0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0</v>
      </c>
      <c r="D23383" s="38">
        <f t="shared" si="368"/>
        <v>0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0</v>
      </c>
      <c r="D23384" s="38">
        <f t="shared" si="368"/>
        <v>0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0</v>
      </c>
      <c r="D23385" s="38">
        <f t="shared" si="368"/>
        <v>0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0</v>
      </c>
      <c r="D23386" s="38">
        <f t="shared" si="368"/>
        <v>0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0</v>
      </c>
      <c r="D23387" s="38">
        <f t="shared" si="368"/>
        <v>0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0</v>
      </c>
      <c r="D23388" s="38">
        <f t="shared" si="368"/>
        <v>0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0</v>
      </c>
      <c r="D23389" s="38">
        <f t="shared" si="368"/>
        <v>0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0</v>
      </c>
      <c r="D23390" s="38">
        <f t="shared" si="368"/>
        <v>0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0</v>
      </c>
      <c r="D23391" s="38">
        <f t="shared" si="368"/>
        <v>0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0</v>
      </c>
      <c r="D23392" s="38">
        <f t="shared" si="368"/>
        <v>0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0</v>
      </c>
      <c r="D23393" s="38">
        <f t="shared" si="368"/>
        <v>0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0</v>
      </c>
      <c r="D23394" s="38">
        <f t="shared" si="368"/>
        <v>0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0</v>
      </c>
      <c r="D23395" s="38">
        <f t="shared" si="368"/>
        <v>0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0</v>
      </c>
      <c r="D23396" s="38">
        <f t="shared" si="368"/>
        <v>0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0</v>
      </c>
      <c r="D23397" s="38">
        <f t="shared" si="368"/>
        <v>0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0.88800000000000001</v>
      </c>
      <c r="D23398" s="38">
        <f t="shared" si="368"/>
        <v>0.88800000000000001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65.147999999999996</v>
      </c>
      <c r="D23399" s="38">
        <f t="shared" si="368"/>
        <v>65.147999999999996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66.86</v>
      </c>
      <c r="D23400" s="38">
        <f t="shared" si="368"/>
        <v>66.86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69.275999999999996</v>
      </c>
      <c r="D23401" s="38">
        <f t="shared" si="368"/>
        <v>69.275999999999996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0.53600000000000003</v>
      </c>
      <c r="D23402" s="38">
        <f t="shared" si="368"/>
        <v>0.53600000000000003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0</v>
      </c>
      <c r="D23403" s="38">
        <f t="shared" si="368"/>
        <v>0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0</v>
      </c>
      <c r="D23404" s="38">
        <f t="shared" si="368"/>
        <v>0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0.108</v>
      </c>
      <c r="D23405" s="38">
        <f t="shared" si="368"/>
        <v>0.108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0.12</v>
      </c>
      <c r="D23406" s="38">
        <f t="shared" si="368"/>
        <v>0.12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0.1</v>
      </c>
      <c r="D23407" s="38">
        <f t="shared" si="368"/>
        <v>0.1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0.41199999999999998</v>
      </c>
      <c r="D23408" s="38">
        <f t="shared" si="368"/>
        <v>0.41199999999999998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0.372</v>
      </c>
      <c r="D23409" s="38">
        <f t="shared" si="368"/>
        <v>0.372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0.26800000000000002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0.27200000000000002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0.27200000000000002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0.27200000000000002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0.27200000000000002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0.27200000000000002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0.27200000000000002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0.27200000000000002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0.27200000000000002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0.26800000000000002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0.26800000000000002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0.26800000000000002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0.26800000000000002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0.26800000000000002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0.26800000000000002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0.26800000000000002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0.26800000000000002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0.26800000000000002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0.26800000000000002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0.26800000000000002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0.27200000000000002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0.27200000000000002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0.27200000000000002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0.26800000000000002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0.27200000000000002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0.26800000000000002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0.26800000000000002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0.26800000000000002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0.27200000000000002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0.26800000000000002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0.26800000000000002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0.27200000000000002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0.26800000000000002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0.27200000000000002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0.26800000000000002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0.26800000000000002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0.27200000000000002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0.27200000000000002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0.27200000000000002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0.27200000000000002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0.27200000000000002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0.27200000000000002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0.16800000000000001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0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0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0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0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0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0</v>
      </c>
      <c r="D23458" s="38">
        <f t="shared" si="369"/>
        <v>0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0</v>
      </c>
      <c r="D23459" s="38">
        <f t="shared" si="369"/>
        <v>0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0</v>
      </c>
      <c r="D23460" s="38">
        <f t="shared" si="369"/>
        <v>0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0</v>
      </c>
      <c r="D23461" s="38">
        <f t="shared" si="369"/>
        <v>0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62.9</v>
      </c>
      <c r="D23462" s="38">
        <f t="shared" si="369"/>
        <v>62.9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63.692</v>
      </c>
      <c r="D23463" s="38">
        <f t="shared" si="369"/>
        <v>63.692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47.095999999999997</v>
      </c>
      <c r="D23464" s="38">
        <f t="shared" si="369"/>
        <v>47.095999999999997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47.36</v>
      </c>
      <c r="D23465" s="38">
        <f t="shared" si="369"/>
        <v>47.36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51.292000000000002</v>
      </c>
      <c r="D23466" s="38">
        <f t="shared" si="369"/>
        <v>51.292000000000002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32.268000000000001</v>
      </c>
      <c r="D23467" s="38">
        <f t="shared" si="369"/>
        <v>32.268000000000001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22.547999999999998</v>
      </c>
      <c r="D23468" s="38">
        <f t="shared" si="369"/>
        <v>22.547999999999998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23.956</v>
      </c>
      <c r="D23469" s="38">
        <f t="shared" si="369"/>
        <v>23.956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27.468</v>
      </c>
      <c r="D23470" s="38">
        <f t="shared" si="369"/>
        <v>27.468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28.744</v>
      </c>
      <c r="D23471" s="38">
        <f t="shared" si="369"/>
        <v>28.744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52.167999999999999</v>
      </c>
      <c r="D23472" s="38">
        <f t="shared" si="369"/>
        <v>52.167999999999999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53.664000000000001</v>
      </c>
      <c r="D23473" s="38">
        <f t="shared" si="369"/>
        <v>53.664000000000001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59.756</v>
      </c>
      <c r="D23474" s="38">
        <f t="shared" si="369"/>
        <v>59.756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59.7</v>
      </c>
      <c r="D23475" s="38">
        <f t="shared" si="369"/>
        <v>59.7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34.68</v>
      </c>
      <c r="D23476" s="38">
        <f t="shared" si="369"/>
        <v>34.68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42.832000000000001</v>
      </c>
      <c r="D23477" s="38">
        <f t="shared" si="369"/>
        <v>42.832000000000001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41.512</v>
      </c>
      <c r="D23478" s="38">
        <f t="shared" si="369"/>
        <v>41.512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43.384</v>
      </c>
      <c r="D23479" s="38">
        <f t="shared" si="369"/>
        <v>43.384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38.94</v>
      </c>
      <c r="D23480" s="38">
        <f t="shared" si="369"/>
        <v>38.94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46.356000000000002</v>
      </c>
      <c r="D23481" s="38">
        <f t="shared" si="369"/>
        <v>46.356000000000002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36.043999999999997</v>
      </c>
      <c r="D23482" s="38">
        <f t="shared" si="369"/>
        <v>36.043999999999997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28.812000000000001</v>
      </c>
      <c r="D23483" s="38">
        <f t="shared" si="369"/>
        <v>28.812000000000001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29.18</v>
      </c>
      <c r="D23484" s="38">
        <f t="shared" si="369"/>
        <v>29.18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40.496000000000002</v>
      </c>
      <c r="D23485" s="38">
        <f t="shared" si="369"/>
        <v>40.496000000000002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49.695999999999998</v>
      </c>
      <c r="D23486" s="38">
        <f t="shared" si="369"/>
        <v>49.695999999999998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50.223999999999997</v>
      </c>
      <c r="D23487" s="38">
        <f t="shared" si="369"/>
        <v>50.223999999999997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22.468</v>
      </c>
      <c r="D23488" s="38">
        <f t="shared" si="369"/>
        <v>22.468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18.231999999999999</v>
      </c>
      <c r="D23489" s="38">
        <f t="shared" si="369"/>
        <v>18.231999999999999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11.864000000000001</v>
      </c>
      <c r="D23490" s="38">
        <f t="shared" si="369"/>
        <v>11.864000000000001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3.3479999999999999</v>
      </c>
      <c r="D23491" s="38">
        <f t="shared" si="369"/>
        <v>3.3479999999999999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0</v>
      </c>
      <c r="D23492" s="38">
        <f t="shared" si="369"/>
        <v>0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0</v>
      </c>
      <c r="D23493" s="38">
        <f t="shared" si="369"/>
        <v>0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0</v>
      </c>
      <c r="D23494" s="38">
        <f t="shared" si="369"/>
        <v>0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0</v>
      </c>
      <c r="D23495" s="38">
        <f t="shared" ref="D23495:D23558" si="370">IF(OR(WEEKDAY(A23495,11)=6,WEEKDAY(A23495,11)=7)=TRUE, 0,IF(AND(B23495-$O$4&gt;0=TRUE,B23495-$P$4&gt;0=FALSE),C23495,0))</f>
        <v>0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0</v>
      </c>
      <c r="D23496" s="38">
        <f t="shared" si="370"/>
        <v>0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0</v>
      </c>
      <c r="D23497" s="38">
        <f t="shared" si="370"/>
        <v>0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0</v>
      </c>
      <c r="D23498" s="38">
        <f t="shared" si="370"/>
        <v>0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0</v>
      </c>
      <c r="D23499" s="38">
        <f t="shared" si="370"/>
        <v>0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0</v>
      </c>
      <c r="D23500" s="38">
        <f t="shared" si="370"/>
        <v>0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0</v>
      </c>
      <c r="D23501" s="38">
        <f t="shared" si="370"/>
        <v>0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0</v>
      </c>
      <c r="D23502" s="38">
        <f t="shared" si="370"/>
        <v>0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0</v>
      </c>
      <c r="D23503" s="38">
        <f t="shared" si="370"/>
        <v>0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0</v>
      </c>
      <c r="D23504" s="38">
        <f t="shared" si="370"/>
        <v>0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0.33200000000000002</v>
      </c>
      <c r="D23505" s="38">
        <f t="shared" si="370"/>
        <v>0.33200000000000002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0.63600000000000001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0.27200000000000002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28.312000000000001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45.316000000000003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45.363999999999997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44.6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45.356000000000002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45.347999999999999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45.415999999999997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44.671999999999997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45.404000000000003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45.4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45.375999999999998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44.655999999999999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30.292000000000002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0.27200000000000002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0.27200000000000002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0.27200000000000002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0.27200000000000002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0.27200000000000002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0.27200000000000002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0.27200000000000002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0.27200000000000002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0.27200000000000002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0.27200000000000002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0.27200000000000002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0.27200000000000002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0.27200000000000002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0.27200000000000002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0.27200000000000002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0.27200000000000002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0.27200000000000002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0.27200000000000002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0.27200000000000002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0.27200000000000002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0.27200000000000002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0.27200000000000002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0.27600000000000002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0.27200000000000002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0.27600000000000002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0.27600000000000002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0.27600000000000002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0.14000000000000001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0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0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22.032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35.26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32.896000000000001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57.804000000000002</v>
      </c>
      <c r="D23554" s="38">
        <f t="shared" si="370"/>
        <v>57.804000000000002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48.603999999999999</v>
      </c>
      <c r="D23555" s="38">
        <f t="shared" si="370"/>
        <v>48.603999999999999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43.436</v>
      </c>
      <c r="D23556" s="38">
        <f t="shared" si="370"/>
        <v>43.436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7.44</v>
      </c>
      <c r="D23557" s="38">
        <f t="shared" si="370"/>
        <v>7.44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0</v>
      </c>
      <c r="D23558" s="38">
        <f t="shared" si="370"/>
        <v>0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13.348000000000001</v>
      </c>
      <c r="D23559" s="38">
        <f t="shared" ref="D23559:D23622" si="371">IF(OR(WEEKDAY(A23559,11)=6,WEEKDAY(A23559,11)=7)=TRUE, 0,IF(AND(B23559-$O$4&gt;0=TRUE,B23559-$P$4&gt;0=FALSE),C23559,0))</f>
        <v>13.348000000000001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3.46</v>
      </c>
      <c r="D23560" s="38">
        <f t="shared" si="371"/>
        <v>3.46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0</v>
      </c>
      <c r="D23561" s="38">
        <f t="shared" si="371"/>
        <v>0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0</v>
      </c>
      <c r="D23562" s="38">
        <f t="shared" si="371"/>
        <v>0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0</v>
      </c>
      <c r="D23563" s="38">
        <f t="shared" si="371"/>
        <v>0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0</v>
      </c>
      <c r="D23564" s="38">
        <f t="shared" si="371"/>
        <v>0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0</v>
      </c>
      <c r="D23565" s="38">
        <f t="shared" si="371"/>
        <v>0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0</v>
      </c>
      <c r="D23566" s="38">
        <f t="shared" si="371"/>
        <v>0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0</v>
      </c>
      <c r="D23567" s="38">
        <f t="shared" si="371"/>
        <v>0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0</v>
      </c>
      <c r="D23568" s="38">
        <f t="shared" si="371"/>
        <v>0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0</v>
      </c>
      <c r="D23569" s="38">
        <f t="shared" si="371"/>
        <v>0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0</v>
      </c>
      <c r="D23570" s="38">
        <f t="shared" si="371"/>
        <v>0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0</v>
      </c>
      <c r="D23571" s="38">
        <f t="shared" si="371"/>
        <v>0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0</v>
      </c>
      <c r="D23572" s="38">
        <f t="shared" si="371"/>
        <v>0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0</v>
      </c>
      <c r="D23573" s="38">
        <f t="shared" si="371"/>
        <v>0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0</v>
      </c>
      <c r="D23574" s="38">
        <f t="shared" si="371"/>
        <v>0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0</v>
      </c>
      <c r="D23575" s="38">
        <f t="shared" si="371"/>
        <v>0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0</v>
      </c>
      <c r="D23576" s="38">
        <f t="shared" si="371"/>
        <v>0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0</v>
      </c>
      <c r="D23577" s="38">
        <f t="shared" si="371"/>
        <v>0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0</v>
      </c>
      <c r="D23578" s="38">
        <f t="shared" si="371"/>
        <v>0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0</v>
      </c>
      <c r="D23579" s="38">
        <f t="shared" si="371"/>
        <v>0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0</v>
      </c>
      <c r="D23580" s="38">
        <f t="shared" si="371"/>
        <v>0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0</v>
      </c>
      <c r="D23581" s="38">
        <f t="shared" si="371"/>
        <v>0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8.0000000000000002E-3</v>
      </c>
      <c r="D23582" s="38">
        <f t="shared" si="371"/>
        <v>8.0000000000000002E-3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0</v>
      </c>
      <c r="D23583" s="38">
        <f t="shared" si="371"/>
        <v>0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5.1999999999999998E-2</v>
      </c>
      <c r="D23584" s="38">
        <f t="shared" si="371"/>
        <v>5.1999999999999998E-2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2.74</v>
      </c>
      <c r="D23585" s="38">
        <f t="shared" si="371"/>
        <v>2.74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0.19600000000000001</v>
      </c>
      <c r="D23586" s="38">
        <f t="shared" si="371"/>
        <v>0.19600000000000001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0.72399999999999998</v>
      </c>
      <c r="D23587" s="38">
        <f t="shared" si="371"/>
        <v>0.72399999999999998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0.69599999999999995</v>
      </c>
      <c r="D23588" s="38">
        <f t="shared" si="371"/>
        <v>0.69599999999999995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0</v>
      </c>
      <c r="D23589" s="38">
        <f t="shared" si="371"/>
        <v>0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0</v>
      </c>
      <c r="D23590" s="38">
        <f t="shared" si="371"/>
        <v>0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2.06</v>
      </c>
      <c r="D23591" s="38">
        <f t="shared" si="371"/>
        <v>2.06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3.9039999999999999</v>
      </c>
      <c r="D23592" s="38">
        <f t="shared" si="371"/>
        <v>3.9039999999999999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0.38400000000000001</v>
      </c>
      <c r="D23593" s="38">
        <f t="shared" si="371"/>
        <v>0.38400000000000001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9.9320000000000004</v>
      </c>
      <c r="D23594" s="38">
        <f t="shared" si="371"/>
        <v>9.9320000000000004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15.023999999999999</v>
      </c>
      <c r="D23595" s="38">
        <f t="shared" si="371"/>
        <v>15.023999999999999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17.84</v>
      </c>
      <c r="D23596" s="38">
        <f t="shared" si="371"/>
        <v>17.84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19.776</v>
      </c>
      <c r="D23597" s="38">
        <f t="shared" si="371"/>
        <v>19.776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21.876000000000001</v>
      </c>
      <c r="D23598" s="38">
        <f t="shared" si="371"/>
        <v>21.876000000000001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26.052</v>
      </c>
      <c r="D23599" s="38">
        <f t="shared" si="371"/>
        <v>26.052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31.224</v>
      </c>
      <c r="D23600" s="38">
        <f t="shared" si="371"/>
        <v>31.224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33.988</v>
      </c>
      <c r="D23601" s="38">
        <f t="shared" si="371"/>
        <v>33.988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34.652000000000001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33.659999999999997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34.295999999999999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34.283999999999999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34.287999999999997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33.512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34.283999999999999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10.48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0.24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0.24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0.24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0.24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0.24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0.24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0.23599999999999999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0.23599999999999999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0.23599999999999999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0.23599999999999999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0.23599999999999999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0.23599999999999999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0.23599999999999999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0.23599999999999999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0.23599999999999999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0.23599999999999999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0.23599999999999999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0.23599999999999999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0.23599999999999999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0.23599999999999999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0.3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0.23200000000000001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0.23599999999999999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0.23200000000000001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0.23200000000000001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0.23200000000000001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0.23200000000000001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0.23200000000000001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0.23200000000000001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0.23200000000000001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0.23200000000000001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0.23200000000000001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0.23599999999999999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0.23200000000000001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0.1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0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14.548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72.7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63.271999999999998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56.396000000000001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38.607999999999997</v>
      </c>
      <c r="D23650" s="38">
        <f t="shared" si="372"/>
        <v>38.607999999999997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18.032</v>
      </c>
      <c r="D23651" s="38">
        <f t="shared" si="372"/>
        <v>18.032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1.3560000000000001</v>
      </c>
      <c r="D23652" s="38">
        <f t="shared" si="372"/>
        <v>1.3560000000000001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2.1960000000000002</v>
      </c>
      <c r="D23653" s="38">
        <f t="shared" si="372"/>
        <v>2.1960000000000002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0.83199999999999996</v>
      </c>
      <c r="D23654" s="38">
        <f t="shared" si="372"/>
        <v>0.83199999999999996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10.052</v>
      </c>
      <c r="D23655" s="38">
        <f t="shared" si="372"/>
        <v>10.052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2.74</v>
      </c>
      <c r="D23656" s="38">
        <f t="shared" si="372"/>
        <v>2.74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2.8159999999999998</v>
      </c>
      <c r="D23657" s="38">
        <f t="shared" si="372"/>
        <v>2.8159999999999998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11.916</v>
      </c>
      <c r="D23658" s="38">
        <f t="shared" si="372"/>
        <v>11.916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2.056</v>
      </c>
      <c r="D23659" s="38">
        <f t="shared" si="372"/>
        <v>2.056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0.97199999999999998</v>
      </c>
      <c r="D23660" s="38">
        <f t="shared" si="372"/>
        <v>0.97199999999999998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1.288</v>
      </c>
      <c r="D23661" s="38">
        <f t="shared" si="372"/>
        <v>1.288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0</v>
      </c>
      <c r="D23662" s="38">
        <f t="shared" si="372"/>
        <v>0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0</v>
      </c>
      <c r="D23663" s="38">
        <f t="shared" si="372"/>
        <v>0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0</v>
      </c>
      <c r="D23664" s="38">
        <f t="shared" si="372"/>
        <v>0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0</v>
      </c>
      <c r="D23665" s="38">
        <f t="shared" si="372"/>
        <v>0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0</v>
      </c>
      <c r="D23666" s="38">
        <f t="shared" si="372"/>
        <v>0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0</v>
      </c>
      <c r="D23667" s="38">
        <f t="shared" si="372"/>
        <v>0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0</v>
      </c>
      <c r="D23668" s="38">
        <f t="shared" si="372"/>
        <v>0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0</v>
      </c>
      <c r="D23669" s="38">
        <f t="shared" si="372"/>
        <v>0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0</v>
      </c>
      <c r="D23670" s="38">
        <f t="shared" si="372"/>
        <v>0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0</v>
      </c>
      <c r="D23671" s="38">
        <f t="shared" si="372"/>
        <v>0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0</v>
      </c>
      <c r="D23672" s="38">
        <f t="shared" si="372"/>
        <v>0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0</v>
      </c>
      <c r="D23673" s="38">
        <f t="shared" si="372"/>
        <v>0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0</v>
      </c>
      <c r="D23674" s="38">
        <f t="shared" si="372"/>
        <v>0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0</v>
      </c>
      <c r="D23675" s="38">
        <f t="shared" si="372"/>
        <v>0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0</v>
      </c>
      <c r="D23676" s="38">
        <f t="shared" si="372"/>
        <v>0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0</v>
      </c>
      <c r="D23677" s="38">
        <f t="shared" si="372"/>
        <v>0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0</v>
      </c>
      <c r="D23678" s="38">
        <f t="shared" si="372"/>
        <v>0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0</v>
      </c>
      <c r="D23679" s="38">
        <f t="shared" si="372"/>
        <v>0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0</v>
      </c>
      <c r="D23680" s="38">
        <f t="shared" si="372"/>
        <v>0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0</v>
      </c>
      <c r="D23681" s="38">
        <f t="shared" si="372"/>
        <v>0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0</v>
      </c>
      <c r="D23682" s="38">
        <f t="shared" si="372"/>
        <v>0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0</v>
      </c>
      <c r="D23683" s="38">
        <f t="shared" si="372"/>
        <v>0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0</v>
      </c>
      <c r="D23684" s="38">
        <f t="shared" si="372"/>
        <v>0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0</v>
      </c>
      <c r="D23685" s="38">
        <f t="shared" si="372"/>
        <v>0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0</v>
      </c>
      <c r="D23686" s="38">
        <f t="shared" si="372"/>
        <v>0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0</v>
      </c>
      <c r="D23687" s="38">
        <f t="shared" ref="D23687:D23750" si="373">IF(OR(WEEKDAY(A23687,11)=6,WEEKDAY(A23687,11)=7)=TRUE, 0,IF(AND(B23687-$O$4&gt;0=TRUE,B23687-$P$4&gt;0=FALSE),C23687,0))</f>
        <v>0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0</v>
      </c>
      <c r="D23688" s="38">
        <f t="shared" si="373"/>
        <v>0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2.7879999999999998</v>
      </c>
      <c r="D23689" s="38">
        <f t="shared" si="373"/>
        <v>2.7879999999999998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15.888</v>
      </c>
      <c r="D23690" s="38">
        <f t="shared" si="373"/>
        <v>15.888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26.84</v>
      </c>
      <c r="D23691" s="38">
        <f t="shared" si="373"/>
        <v>26.84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34.384</v>
      </c>
      <c r="D23692" s="38">
        <f t="shared" si="373"/>
        <v>34.384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39.515999999999998</v>
      </c>
      <c r="D23693" s="38">
        <f t="shared" si="373"/>
        <v>39.515999999999998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3.1720000000000002</v>
      </c>
      <c r="D23694" s="38">
        <f t="shared" si="373"/>
        <v>3.1720000000000002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4.0000000000000001E-3</v>
      </c>
      <c r="D23695" s="38">
        <f t="shared" si="373"/>
        <v>4.0000000000000001E-3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0.28399999999999997</v>
      </c>
      <c r="D23696" s="38">
        <f t="shared" si="373"/>
        <v>0.28399999999999997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0.48799999999999999</v>
      </c>
      <c r="D23697" s="38">
        <f t="shared" si="373"/>
        <v>0.48799999999999999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0.312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0.312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0.312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0.312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0.312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0.312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0.312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0.312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0.312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0.308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0.308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0.308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0.308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0.308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0.308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0.308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0.308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0.308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0.308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0.308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0.308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0.308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0.308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0.308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0.308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0.308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0.308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0.308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0.308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0.308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0.308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0.308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0.308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0.308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0.308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0.308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0.308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0.308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0.308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0.308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0.308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0.308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0.308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0.248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8.4000000000000005E-2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30.512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41.148000000000003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39.868000000000002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37.216000000000001</v>
      </c>
      <c r="D23746" s="38">
        <f t="shared" si="373"/>
        <v>37.216000000000001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38.463999999999999</v>
      </c>
      <c r="D23747" s="38">
        <f t="shared" si="373"/>
        <v>38.463999999999999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36.299999999999997</v>
      </c>
      <c r="D23748" s="38">
        <f t="shared" si="373"/>
        <v>36.299999999999997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34.787999999999997</v>
      </c>
      <c r="D23749" s="38">
        <f t="shared" si="373"/>
        <v>34.787999999999997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22.884</v>
      </c>
      <c r="D23750" s="38">
        <f t="shared" si="373"/>
        <v>22.884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19.86</v>
      </c>
      <c r="D23751" s="38">
        <f t="shared" ref="D23751:D23814" si="374">IF(OR(WEEKDAY(A23751,11)=6,WEEKDAY(A23751,11)=7)=TRUE, 0,IF(AND(B23751-$O$4&gt;0=TRUE,B23751-$P$4&gt;0=FALSE),C23751,0))</f>
        <v>19.86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18.096</v>
      </c>
      <c r="D23752" s="38">
        <f t="shared" si="374"/>
        <v>18.096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8.2720000000000002</v>
      </c>
      <c r="D23753" s="38">
        <f t="shared" si="374"/>
        <v>8.2720000000000002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5.7720000000000002</v>
      </c>
      <c r="D23754" s="38">
        <f t="shared" si="374"/>
        <v>5.7720000000000002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0</v>
      </c>
      <c r="D23755" s="38">
        <f t="shared" si="374"/>
        <v>0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0.20799999999999999</v>
      </c>
      <c r="D23756" s="38">
        <f t="shared" si="374"/>
        <v>0.20799999999999999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0</v>
      </c>
      <c r="D23757" s="38">
        <f t="shared" si="374"/>
        <v>0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3.3679999999999999</v>
      </c>
      <c r="D23758" s="38">
        <f t="shared" si="374"/>
        <v>3.3679999999999999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0.97599999999999998</v>
      </c>
      <c r="D23759" s="38">
        <f t="shared" si="374"/>
        <v>0.97599999999999998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0</v>
      </c>
      <c r="D23760" s="38">
        <f t="shared" si="374"/>
        <v>0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0</v>
      </c>
      <c r="D23761" s="38">
        <f t="shared" si="374"/>
        <v>0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0</v>
      </c>
      <c r="D23762" s="38">
        <f t="shared" si="374"/>
        <v>0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0</v>
      </c>
      <c r="D23763" s="38">
        <f t="shared" si="374"/>
        <v>0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0</v>
      </c>
      <c r="D23764" s="38">
        <f t="shared" si="374"/>
        <v>0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5.1520000000000001</v>
      </c>
      <c r="D23765" s="38">
        <f t="shared" si="374"/>
        <v>5.1520000000000001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22.18</v>
      </c>
      <c r="D23766" s="38">
        <f t="shared" si="374"/>
        <v>22.18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8.1720000000000006</v>
      </c>
      <c r="D23767" s="38">
        <f t="shared" si="374"/>
        <v>8.1720000000000006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0</v>
      </c>
      <c r="D23768" s="38">
        <f t="shared" si="374"/>
        <v>0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0</v>
      </c>
      <c r="D23769" s="38">
        <f t="shared" si="374"/>
        <v>0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6.5439999999999996</v>
      </c>
      <c r="D23770" s="38">
        <f t="shared" si="374"/>
        <v>6.5439999999999996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18.936</v>
      </c>
      <c r="D23771" s="38">
        <f t="shared" si="374"/>
        <v>18.936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31.28</v>
      </c>
      <c r="D23772" s="38">
        <f t="shared" si="374"/>
        <v>31.28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40.276000000000003</v>
      </c>
      <c r="D23773" s="38">
        <f t="shared" si="374"/>
        <v>40.276000000000003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46.235999999999997</v>
      </c>
      <c r="D23774" s="38">
        <f t="shared" si="374"/>
        <v>46.235999999999997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53.712000000000003</v>
      </c>
      <c r="D23775" s="38">
        <f t="shared" si="374"/>
        <v>53.712000000000003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54.164000000000001</v>
      </c>
      <c r="D23776" s="38">
        <f t="shared" si="374"/>
        <v>54.164000000000001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58.74</v>
      </c>
      <c r="D23777" s="38">
        <f t="shared" si="374"/>
        <v>58.74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60.335999999999999</v>
      </c>
      <c r="D23778" s="38">
        <f t="shared" si="374"/>
        <v>60.335999999999999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60.308</v>
      </c>
      <c r="D23779" s="38">
        <f t="shared" si="374"/>
        <v>60.308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60.34</v>
      </c>
      <c r="D23780" s="38">
        <f t="shared" si="374"/>
        <v>60.34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56.356000000000002</v>
      </c>
      <c r="D23781" s="38">
        <f t="shared" si="374"/>
        <v>56.356000000000002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28.92</v>
      </c>
      <c r="D23782" s="38">
        <f t="shared" si="374"/>
        <v>28.92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17.148</v>
      </c>
      <c r="D23783" s="38">
        <f t="shared" si="374"/>
        <v>17.148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18.684000000000001</v>
      </c>
      <c r="D23784" s="38">
        <f t="shared" si="374"/>
        <v>18.684000000000001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25.231999999999999</v>
      </c>
      <c r="D23785" s="38">
        <f t="shared" si="374"/>
        <v>25.231999999999999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0.24</v>
      </c>
      <c r="D23786" s="38">
        <f t="shared" si="374"/>
        <v>0.24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0</v>
      </c>
      <c r="D23787" s="38">
        <f t="shared" si="374"/>
        <v>0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0</v>
      </c>
      <c r="D23788" s="38">
        <f t="shared" si="374"/>
        <v>0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0</v>
      </c>
      <c r="D23789" s="38">
        <f t="shared" si="374"/>
        <v>0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0</v>
      </c>
      <c r="D23790" s="38">
        <f t="shared" si="374"/>
        <v>0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0</v>
      </c>
      <c r="D23791" s="38">
        <f t="shared" si="374"/>
        <v>0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0</v>
      </c>
      <c r="D23792" s="38">
        <f t="shared" si="374"/>
        <v>0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0.54400000000000004</v>
      </c>
      <c r="D23793" s="38">
        <f t="shared" si="374"/>
        <v>0.54400000000000004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0.69199999999999995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0.29599999999999999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0.26800000000000002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0.26800000000000002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0.26800000000000002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0.26400000000000001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0.26800000000000002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0.26800000000000002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0.26400000000000001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0.26400000000000001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0.26400000000000001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0.26400000000000001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0.26400000000000001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0.26400000000000001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0.26400000000000001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0.26400000000000001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0.26400000000000001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0.26400000000000001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0.26400000000000001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0.26400000000000001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0.26400000000000001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0.26400000000000001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0.26400000000000001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0.26400000000000001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0.26400000000000001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0.26400000000000001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0.26400000000000001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0.26400000000000001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0.26400000000000001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0.26400000000000001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0.26400000000000001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0.26400000000000001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0.26400000000000001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0.26400000000000001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0.26400000000000001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0.26400000000000001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0.26400000000000001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0.26400000000000001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0.26400000000000001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0.26400000000000001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0.26400000000000001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0.26400000000000001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0.20799999999999999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0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0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0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0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0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0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0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0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0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44.88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42.804000000000002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40.384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28.404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30.032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33.631999999999998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27.16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14.692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11.336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0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0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0.47599999999999998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10.464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0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0.14000000000000001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0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0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0.628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1.1679999999999999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0.57999999999999996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3.044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0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4.5759999999999996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9.7159999999999993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0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0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8.0000000000000002E-3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0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1.1559999999999999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0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0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0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0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0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0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3.2000000000000001E-2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4.0000000000000001E-3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0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0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0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0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0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9.6000000000000002E-2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0.628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0.36799999999999999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0.26400000000000001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0.26400000000000001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0.26400000000000001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0.26400000000000001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0.26400000000000001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0.26400000000000001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0.26400000000000001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0.26400000000000001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0.26400000000000001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0.26400000000000001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0.26400000000000001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0.26400000000000001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0.26400000000000001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0.26400000000000001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0.26400000000000001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0.26400000000000001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0.26400000000000001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0.26400000000000001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0.26400000000000001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0.26400000000000001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0.26400000000000001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0.26400000000000001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0.26400000000000001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0.26400000000000001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0.26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0.26400000000000001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0.26400000000000001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0.26400000000000001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0.26400000000000001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0.26400000000000001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0.26400000000000001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0.26400000000000001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0.26400000000000001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0.26400000000000001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0.26400000000000001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0.26400000000000001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0.26400000000000001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0.26400000000000001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0.26400000000000001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0.26400000000000001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0.26400000000000001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0.224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0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0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0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0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0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0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0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0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0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12.84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3.012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0.04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0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0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0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0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0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0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0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0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0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0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0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0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0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0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0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0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0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0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0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4.0000000000000001E-3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0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0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0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0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0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0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0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0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0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0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0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0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0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0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0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0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0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0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0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0.188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0.44400000000000001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0.57199999999999995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0.26400000000000001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0.26400000000000001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0.26400000000000001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0.26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0.26400000000000001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0.26400000000000001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0.26400000000000001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0.26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0.26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0.26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0.26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0.26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0.26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0.26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0.26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0.26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0.26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0.26400000000000001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0.26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0.26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0.26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0.26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0.26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0.26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0.26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0.26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0.26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0.26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0.26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0.26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0.26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0.26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0.26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0.26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0.26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0.26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0.26400000000000001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0.26400000000000001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0.26400000000000001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0.26400000000000001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0.26400000000000001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0.224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0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0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0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0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0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0</v>
      </c>
      <c r="D24034" s="38">
        <f t="shared" si="378"/>
        <v>0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0</v>
      </c>
      <c r="D24035" s="38">
        <f t="shared" si="378"/>
        <v>0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0</v>
      </c>
      <c r="D24036" s="38">
        <f t="shared" si="378"/>
        <v>0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0</v>
      </c>
      <c r="D24037" s="38">
        <f t="shared" si="378"/>
        <v>0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15.055999999999999</v>
      </c>
      <c r="D24038" s="38">
        <f t="shared" si="378"/>
        <v>15.055999999999999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36.564</v>
      </c>
      <c r="D24039" s="38">
        <f t="shared" si="378"/>
        <v>36.564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33.683999999999997</v>
      </c>
      <c r="D24040" s="38">
        <f t="shared" si="378"/>
        <v>33.683999999999997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24.74</v>
      </c>
      <c r="D24041" s="38">
        <f t="shared" si="378"/>
        <v>24.74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20.872</v>
      </c>
      <c r="D24042" s="38">
        <f t="shared" si="378"/>
        <v>20.872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17.164000000000001</v>
      </c>
      <c r="D24043" s="38">
        <f t="shared" si="378"/>
        <v>17.164000000000001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28.872</v>
      </c>
      <c r="D24044" s="38">
        <f t="shared" si="378"/>
        <v>28.872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36.64</v>
      </c>
      <c r="D24045" s="38">
        <f t="shared" si="378"/>
        <v>36.64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18.408000000000001</v>
      </c>
      <c r="D24046" s="38">
        <f t="shared" si="378"/>
        <v>18.408000000000001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0.308</v>
      </c>
      <c r="D24047" s="38">
        <f t="shared" si="378"/>
        <v>0.308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0.68400000000000005</v>
      </c>
      <c r="D24048" s="38">
        <f t="shared" si="378"/>
        <v>0.68400000000000005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0</v>
      </c>
      <c r="D24049" s="38">
        <f t="shared" si="378"/>
        <v>0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0</v>
      </c>
      <c r="D24050" s="38">
        <f t="shared" si="378"/>
        <v>0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0</v>
      </c>
      <c r="D24051" s="38">
        <f t="shared" si="378"/>
        <v>0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0</v>
      </c>
      <c r="D24052" s="38">
        <f t="shared" si="378"/>
        <v>0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0</v>
      </c>
      <c r="D24053" s="38">
        <f t="shared" si="378"/>
        <v>0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0</v>
      </c>
      <c r="D24054" s="38">
        <f t="shared" si="378"/>
        <v>0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0</v>
      </c>
      <c r="D24055" s="38">
        <f t="shared" si="378"/>
        <v>0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0</v>
      </c>
      <c r="D24056" s="38">
        <f t="shared" si="378"/>
        <v>0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0</v>
      </c>
      <c r="D24057" s="38">
        <f t="shared" si="378"/>
        <v>0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0</v>
      </c>
      <c r="D24058" s="38">
        <f t="shared" si="378"/>
        <v>0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0</v>
      </c>
      <c r="D24059" s="38">
        <f t="shared" si="378"/>
        <v>0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0</v>
      </c>
      <c r="D24060" s="38">
        <f t="shared" si="378"/>
        <v>0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0</v>
      </c>
      <c r="D24061" s="38">
        <f t="shared" si="378"/>
        <v>0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0</v>
      </c>
      <c r="D24062" s="38">
        <f t="shared" si="378"/>
        <v>0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0.38400000000000001</v>
      </c>
      <c r="D24063" s="38">
        <f t="shared" si="378"/>
        <v>0.38400000000000001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0</v>
      </c>
      <c r="D24064" s="38">
        <f t="shared" si="378"/>
        <v>0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0</v>
      </c>
      <c r="D24065" s="38">
        <f t="shared" si="378"/>
        <v>0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0</v>
      </c>
      <c r="D24066" s="38">
        <f t="shared" si="378"/>
        <v>0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0</v>
      </c>
      <c r="D24067" s="38">
        <f t="shared" si="378"/>
        <v>0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0.29199999999999998</v>
      </c>
      <c r="D24068" s="38">
        <f t="shared" si="378"/>
        <v>0.29199999999999998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0</v>
      </c>
      <c r="D24069" s="38">
        <f t="shared" si="378"/>
        <v>0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0.14399999999999999</v>
      </c>
      <c r="D24070" s="38">
        <f t="shared" si="378"/>
        <v>0.14399999999999999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7.7279999999999998</v>
      </c>
      <c r="D24071" s="38">
        <f t="shared" ref="D24071:D24134" si="379">IF(OR(WEEKDAY(A24071,11)=6,WEEKDAY(A24071,11)=7)=TRUE, 0,IF(AND(B24071-$O$4&gt;0=TRUE,B24071-$P$4&gt;0=FALSE),C24071,0))</f>
        <v>7.7279999999999998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18.088000000000001</v>
      </c>
      <c r="D24072" s="38">
        <f t="shared" si="379"/>
        <v>18.088000000000001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22.071999999999999</v>
      </c>
      <c r="D24073" s="38">
        <f t="shared" si="379"/>
        <v>22.071999999999999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0.16400000000000001</v>
      </c>
      <c r="D24074" s="38">
        <f t="shared" si="379"/>
        <v>0.16400000000000001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0</v>
      </c>
      <c r="D24075" s="38">
        <f t="shared" si="379"/>
        <v>0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0</v>
      </c>
      <c r="D24076" s="38">
        <f t="shared" si="379"/>
        <v>0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0</v>
      </c>
      <c r="D24077" s="38">
        <f t="shared" si="379"/>
        <v>0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0</v>
      </c>
      <c r="D24078" s="38">
        <f t="shared" si="379"/>
        <v>0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2.8000000000000001E-2</v>
      </c>
      <c r="D24079" s="38">
        <f t="shared" si="379"/>
        <v>2.8000000000000001E-2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0.49199999999999999</v>
      </c>
      <c r="D24080" s="38">
        <f t="shared" si="379"/>
        <v>0.49199999999999999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0.56000000000000005</v>
      </c>
      <c r="D24081" s="38">
        <f t="shared" si="379"/>
        <v>0.56000000000000005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0.26400000000000001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0.26400000000000001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0.26400000000000001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0.26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0.26400000000000001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0.26400000000000001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0.26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0.26400000000000001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0.26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0.26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0.26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0.26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0.26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0.26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0.26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0.26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0.26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0.26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0.26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0.26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0.26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0.26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0.26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0.26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0.26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0.26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0.26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0.26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0.26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0.26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0.26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0.26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0.26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0.26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0.26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0.26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0.26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0.26400000000000001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0.26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0.26400000000000001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0.26400000000000001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0.26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0.23200000000000001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0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0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0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0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0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0</v>
      </c>
      <c r="D24130" s="38">
        <f t="shared" si="379"/>
        <v>0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0</v>
      </c>
      <c r="D24131" s="38">
        <f t="shared" si="379"/>
        <v>0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0</v>
      </c>
      <c r="D24132" s="38">
        <f t="shared" si="379"/>
        <v>0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0</v>
      </c>
      <c r="D24133" s="38">
        <f t="shared" si="379"/>
        <v>0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27.931999999999999</v>
      </c>
      <c r="D24134" s="38">
        <f t="shared" si="379"/>
        <v>27.931999999999999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41.143999999999998</v>
      </c>
      <c r="D24135" s="38">
        <f t="shared" ref="D24135:D24198" si="380">IF(OR(WEEKDAY(A24135,11)=6,WEEKDAY(A24135,11)=7)=TRUE, 0,IF(AND(B24135-$O$4&gt;0=TRUE,B24135-$P$4&gt;0=FALSE),C24135,0))</f>
        <v>41.143999999999998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48.988</v>
      </c>
      <c r="D24136" s="38">
        <f t="shared" si="380"/>
        <v>48.988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42.94</v>
      </c>
      <c r="D24137" s="38">
        <f t="shared" si="380"/>
        <v>42.94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22.704000000000001</v>
      </c>
      <c r="D24138" s="38">
        <f t="shared" si="380"/>
        <v>22.704000000000001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4.9560000000000004</v>
      </c>
      <c r="D24139" s="38">
        <f t="shared" si="380"/>
        <v>4.9560000000000004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3.2000000000000001E-2</v>
      </c>
      <c r="D24140" s="38">
        <f t="shared" si="380"/>
        <v>3.2000000000000001E-2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4.0000000000000001E-3</v>
      </c>
      <c r="D24141" s="38">
        <f t="shared" si="380"/>
        <v>4.0000000000000001E-3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0</v>
      </c>
      <c r="D24142" s="38">
        <f t="shared" si="380"/>
        <v>0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0</v>
      </c>
      <c r="D24143" s="38">
        <f t="shared" si="380"/>
        <v>0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0</v>
      </c>
      <c r="D24144" s="38">
        <f t="shared" si="380"/>
        <v>0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0</v>
      </c>
      <c r="D24145" s="38">
        <f t="shared" si="380"/>
        <v>0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0</v>
      </c>
      <c r="D24146" s="38">
        <f t="shared" si="380"/>
        <v>0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0</v>
      </c>
      <c r="D24147" s="38">
        <f t="shared" si="380"/>
        <v>0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1.62</v>
      </c>
      <c r="D24148" s="38">
        <f t="shared" si="380"/>
        <v>1.62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12.228</v>
      </c>
      <c r="D24149" s="38">
        <f t="shared" si="380"/>
        <v>12.228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26.795999999999999</v>
      </c>
      <c r="D24150" s="38">
        <f t="shared" si="380"/>
        <v>26.795999999999999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23.7</v>
      </c>
      <c r="D24151" s="38">
        <f t="shared" si="380"/>
        <v>23.7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19.632000000000001</v>
      </c>
      <c r="D24152" s="38">
        <f t="shared" si="380"/>
        <v>19.632000000000001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21.052</v>
      </c>
      <c r="D24153" s="38">
        <f t="shared" si="380"/>
        <v>21.052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33.311999999999998</v>
      </c>
      <c r="D24154" s="38">
        <f t="shared" si="380"/>
        <v>33.311999999999998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43.136000000000003</v>
      </c>
      <c r="D24155" s="38">
        <f t="shared" si="380"/>
        <v>43.136000000000003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58.335999999999999</v>
      </c>
      <c r="D24156" s="38">
        <f t="shared" si="380"/>
        <v>58.335999999999999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63.204000000000001</v>
      </c>
      <c r="D24157" s="38">
        <f t="shared" si="380"/>
        <v>63.204000000000001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67.772000000000006</v>
      </c>
      <c r="D24158" s="38">
        <f t="shared" si="380"/>
        <v>67.772000000000006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69.784000000000006</v>
      </c>
      <c r="D24159" s="38">
        <f t="shared" si="380"/>
        <v>69.784000000000006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53.624000000000002</v>
      </c>
      <c r="D24160" s="38">
        <f t="shared" si="380"/>
        <v>53.624000000000002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20.623999999999999</v>
      </c>
      <c r="D24161" s="38">
        <f t="shared" si="380"/>
        <v>20.623999999999999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22.712</v>
      </c>
      <c r="D24162" s="38">
        <f t="shared" si="380"/>
        <v>22.712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26.643999999999998</v>
      </c>
      <c r="D24163" s="38">
        <f t="shared" si="380"/>
        <v>26.643999999999998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30.835999999999999</v>
      </c>
      <c r="D24164" s="38">
        <f t="shared" si="380"/>
        <v>30.835999999999999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11.492000000000001</v>
      </c>
      <c r="D24165" s="38">
        <f t="shared" si="380"/>
        <v>11.492000000000001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0</v>
      </c>
      <c r="D24166" s="38">
        <f t="shared" si="380"/>
        <v>0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0</v>
      </c>
      <c r="D24167" s="38">
        <f t="shared" si="380"/>
        <v>0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0</v>
      </c>
      <c r="D24168" s="38">
        <f t="shared" si="380"/>
        <v>0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0</v>
      </c>
      <c r="D24169" s="38">
        <f t="shared" si="380"/>
        <v>0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0</v>
      </c>
      <c r="D24170" s="38">
        <f t="shared" si="380"/>
        <v>0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0</v>
      </c>
      <c r="D24171" s="38">
        <f t="shared" si="380"/>
        <v>0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0</v>
      </c>
      <c r="D24172" s="38">
        <f t="shared" si="380"/>
        <v>0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0</v>
      </c>
      <c r="D24173" s="38">
        <f t="shared" si="380"/>
        <v>0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0</v>
      </c>
      <c r="D24174" s="38">
        <f t="shared" si="380"/>
        <v>0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0</v>
      </c>
      <c r="D24175" s="38">
        <f t="shared" si="380"/>
        <v>0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0.33600000000000002</v>
      </c>
      <c r="D24176" s="38">
        <f t="shared" si="380"/>
        <v>0.33600000000000002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0.64800000000000002</v>
      </c>
      <c r="D24177" s="38">
        <f t="shared" si="380"/>
        <v>0.64800000000000002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0.26400000000000001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0.26400000000000001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0.26400000000000001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0.26400000000000001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0.26400000000000001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0.26400000000000001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0.26400000000000001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0.26400000000000001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0.26400000000000001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0.26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0.26400000000000001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0.26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0.26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0.26400000000000001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0.26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0.26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0.26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0.26400000000000001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0.26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0.26400000000000001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0.26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0.26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0.26400000000000001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0.26400000000000001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0.26400000000000001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0.26400000000000001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0.26400000000000001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0.26400000000000001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0.26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0.26400000000000001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0.26400000000000001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0.26400000000000001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0.26400000000000001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0.26400000000000001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0.26400000000000001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0.26400000000000001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0.26400000000000001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0.26400000000000001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0.26400000000000001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0.26400000000000001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0.26400000000000001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0.26400000000000001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0.16400000000000001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0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0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0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0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0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0</v>
      </c>
      <c r="D24226" s="38">
        <f t="shared" si="381"/>
        <v>0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0</v>
      </c>
      <c r="D24227" s="38">
        <f t="shared" si="381"/>
        <v>0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0</v>
      </c>
      <c r="D24228" s="38">
        <f t="shared" si="381"/>
        <v>0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0</v>
      </c>
      <c r="D24229" s="38">
        <f t="shared" si="381"/>
        <v>0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51.164000000000001</v>
      </c>
      <c r="D24230" s="38">
        <f t="shared" si="381"/>
        <v>51.164000000000001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53.42</v>
      </c>
      <c r="D24231" s="38">
        <f t="shared" si="381"/>
        <v>53.42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50.463999999999999</v>
      </c>
      <c r="D24232" s="38">
        <f t="shared" si="381"/>
        <v>50.463999999999999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50.811999999999998</v>
      </c>
      <c r="D24233" s="38">
        <f t="shared" si="381"/>
        <v>50.811999999999998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53.531999999999996</v>
      </c>
      <c r="D24234" s="38">
        <f t="shared" si="381"/>
        <v>53.531999999999996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46.252000000000002</v>
      </c>
      <c r="D24235" s="38">
        <f t="shared" si="381"/>
        <v>46.252000000000002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49.488</v>
      </c>
      <c r="D24236" s="38">
        <f t="shared" si="381"/>
        <v>49.488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47.823999999999998</v>
      </c>
      <c r="D24237" s="38">
        <f t="shared" si="381"/>
        <v>47.823999999999998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46.712000000000003</v>
      </c>
      <c r="D24238" s="38">
        <f t="shared" si="381"/>
        <v>46.712000000000003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37.524000000000001</v>
      </c>
      <c r="D24239" s="38">
        <f t="shared" si="381"/>
        <v>37.524000000000001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33.216000000000001</v>
      </c>
      <c r="D24240" s="38">
        <f t="shared" si="381"/>
        <v>33.216000000000001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51.68</v>
      </c>
      <c r="D24241" s="38">
        <f t="shared" si="381"/>
        <v>51.68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49.308</v>
      </c>
      <c r="D24242" s="38">
        <f t="shared" si="381"/>
        <v>49.308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43.927999999999997</v>
      </c>
      <c r="D24243" s="38">
        <f t="shared" si="381"/>
        <v>43.927999999999997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44.491999999999997</v>
      </c>
      <c r="D24244" s="38">
        <f t="shared" si="381"/>
        <v>44.491999999999997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50.247999999999998</v>
      </c>
      <c r="D24245" s="38">
        <f t="shared" si="381"/>
        <v>50.247999999999998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40.951999999999998</v>
      </c>
      <c r="D24246" s="38">
        <f t="shared" si="381"/>
        <v>40.951999999999998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42.247999999999998</v>
      </c>
      <c r="D24247" s="38">
        <f t="shared" si="381"/>
        <v>42.247999999999998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45.956000000000003</v>
      </c>
      <c r="D24248" s="38">
        <f t="shared" si="381"/>
        <v>45.956000000000003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48.624000000000002</v>
      </c>
      <c r="D24249" s="38">
        <f t="shared" si="381"/>
        <v>48.624000000000002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52.207999999999998</v>
      </c>
      <c r="D24250" s="38">
        <f t="shared" si="381"/>
        <v>52.207999999999998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49.68</v>
      </c>
      <c r="D24251" s="38">
        <f t="shared" si="381"/>
        <v>49.68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49.555999999999997</v>
      </c>
      <c r="D24252" s="38">
        <f t="shared" si="381"/>
        <v>49.555999999999997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42.543999999999997</v>
      </c>
      <c r="D24253" s="38">
        <f t="shared" si="381"/>
        <v>42.543999999999997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15.968</v>
      </c>
      <c r="D24254" s="38">
        <f t="shared" si="381"/>
        <v>15.968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12.472</v>
      </c>
      <c r="D24255" s="38">
        <f t="shared" si="381"/>
        <v>12.472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10.82</v>
      </c>
      <c r="D24256" s="38">
        <f t="shared" si="381"/>
        <v>10.82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16.7</v>
      </c>
      <c r="D24257" s="38">
        <f t="shared" si="381"/>
        <v>16.7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23.963999999999999</v>
      </c>
      <c r="D24258" s="38">
        <f t="shared" si="381"/>
        <v>23.963999999999999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5.1319999999999997</v>
      </c>
      <c r="D24259" s="38">
        <f t="shared" si="381"/>
        <v>5.1319999999999997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0</v>
      </c>
      <c r="D24260" s="38">
        <f t="shared" si="381"/>
        <v>0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0</v>
      </c>
      <c r="D24261" s="38">
        <f t="shared" si="381"/>
        <v>0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0</v>
      </c>
      <c r="D24262" s="38">
        <f t="shared" si="381"/>
        <v>0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0</v>
      </c>
      <c r="D24263" s="38">
        <f t="shared" ref="D24263:D24326" si="382">IF(OR(WEEKDAY(A24263,11)=6,WEEKDAY(A24263,11)=7)=TRUE, 0,IF(AND(B24263-$O$4&gt;0=TRUE,B24263-$P$4&gt;0=FALSE),C24263,0))</f>
        <v>0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0</v>
      </c>
      <c r="D24264" s="38">
        <f t="shared" si="382"/>
        <v>0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0</v>
      </c>
      <c r="D24265" s="38">
        <f t="shared" si="382"/>
        <v>0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0</v>
      </c>
      <c r="D24266" s="38">
        <f t="shared" si="382"/>
        <v>0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0</v>
      </c>
      <c r="D24267" s="38">
        <f t="shared" si="382"/>
        <v>0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0</v>
      </c>
      <c r="D24268" s="38">
        <f t="shared" si="382"/>
        <v>0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0</v>
      </c>
      <c r="D24269" s="38">
        <f t="shared" si="382"/>
        <v>0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0</v>
      </c>
      <c r="D24270" s="38">
        <f t="shared" si="382"/>
        <v>0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0</v>
      </c>
      <c r="D24271" s="38">
        <f t="shared" si="382"/>
        <v>0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0.108</v>
      </c>
      <c r="D24272" s="38">
        <f t="shared" si="382"/>
        <v>0.108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0.64800000000000002</v>
      </c>
      <c r="D24273" s="38">
        <f t="shared" si="382"/>
        <v>0.64800000000000002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0.29599999999999999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0.26400000000000001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0.26400000000000001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0.26400000000000001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0.26400000000000001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0.26400000000000001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0.26400000000000001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0.26400000000000001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0.26400000000000001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0.26400000000000001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0.26400000000000001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0.26400000000000001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0.26400000000000001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0.26400000000000001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0.26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0.26400000000000001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0.26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0.26400000000000001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0.26400000000000001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0.26400000000000001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0.26400000000000001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0.26400000000000001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0.26400000000000001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0.26400000000000001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0.26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0.26400000000000001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0.26400000000000001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0.26400000000000001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0.26400000000000001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0.26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0.26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0.26400000000000001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0.26400000000000001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0.26400000000000001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0.26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0.26400000000000001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0.26400000000000001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0.26400000000000001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0.26400000000000001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0.26400000000000001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0.26400000000000001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0.26400000000000001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0.26400000000000001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0.156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0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0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0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0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0</v>
      </c>
      <c r="D24322" s="38">
        <f t="shared" si="382"/>
        <v>0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0</v>
      </c>
      <c r="D24323" s="38">
        <f t="shared" si="382"/>
        <v>0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0</v>
      </c>
      <c r="D24324" s="38">
        <f t="shared" si="382"/>
        <v>0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0</v>
      </c>
      <c r="D24325" s="38">
        <f t="shared" si="382"/>
        <v>0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48.771999999999998</v>
      </c>
      <c r="D24326" s="38">
        <f t="shared" si="382"/>
        <v>48.771999999999998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38.46</v>
      </c>
      <c r="D24327" s="38">
        <f t="shared" ref="D24327:D24390" si="383">IF(OR(WEEKDAY(A24327,11)=6,WEEKDAY(A24327,11)=7)=TRUE, 0,IF(AND(B24327-$O$4&gt;0=TRUE,B24327-$P$4&gt;0=FALSE),C24327,0))</f>
        <v>38.46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8.0679999999999996</v>
      </c>
      <c r="D24328" s="38">
        <f t="shared" si="383"/>
        <v>8.0679999999999996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5.516</v>
      </c>
      <c r="D24329" s="38">
        <f t="shared" si="383"/>
        <v>5.516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2.1640000000000001</v>
      </c>
      <c r="D24330" s="38">
        <f t="shared" si="383"/>
        <v>2.1640000000000001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9.66</v>
      </c>
      <c r="D24331" s="38">
        <f t="shared" si="383"/>
        <v>9.66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23.404</v>
      </c>
      <c r="D24332" s="38">
        <f t="shared" si="383"/>
        <v>23.404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15.34</v>
      </c>
      <c r="D24333" s="38">
        <f t="shared" si="383"/>
        <v>15.34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22.18</v>
      </c>
      <c r="D24334" s="38">
        <f t="shared" si="383"/>
        <v>22.18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21.08</v>
      </c>
      <c r="D24335" s="38">
        <f t="shared" si="383"/>
        <v>21.08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5.6079999999999997</v>
      </c>
      <c r="D24336" s="38">
        <f t="shared" si="383"/>
        <v>5.6079999999999997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0</v>
      </c>
      <c r="D24337" s="38">
        <f t="shared" si="383"/>
        <v>0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8.0000000000000002E-3</v>
      </c>
      <c r="D24338" s="38">
        <f t="shared" si="383"/>
        <v>8.0000000000000002E-3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1</v>
      </c>
      <c r="D24339" s="38">
        <f t="shared" si="383"/>
        <v>1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5.86</v>
      </c>
      <c r="D24340" s="38">
        <f t="shared" si="383"/>
        <v>5.86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1.272</v>
      </c>
      <c r="D24341" s="38">
        <f t="shared" si="383"/>
        <v>1.272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0.47599999999999998</v>
      </c>
      <c r="D24342" s="38">
        <f t="shared" si="383"/>
        <v>0.47599999999999998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0</v>
      </c>
      <c r="D24343" s="38">
        <f t="shared" si="383"/>
        <v>0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6.6680000000000001</v>
      </c>
      <c r="D24344" s="38">
        <f t="shared" si="383"/>
        <v>6.6680000000000001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0</v>
      </c>
      <c r="D24345" s="38">
        <f t="shared" si="383"/>
        <v>0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2.1160000000000001</v>
      </c>
      <c r="D24346" s="38">
        <f t="shared" si="383"/>
        <v>2.1160000000000001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0.28000000000000003</v>
      </c>
      <c r="D24347" s="38">
        <f t="shared" si="383"/>
        <v>0.28000000000000003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1.048</v>
      </c>
      <c r="D24348" s="38">
        <f t="shared" si="383"/>
        <v>1.048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0.57599999999999996</v>
      </c>
      <c r="D24349" s="38">
        <f t="shared" si="383"/>
        <v>0.57599999999999996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6.9320000000000004</v>
      </c>
      <c r="D24350" s="38">
        <f t="shared" si="383"/>
        <v>6.9320000000000004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0.504</v>
      </c>
      <c r="D24351" s="38">
        <f t="shared" si="383"/>
        <v>0.504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0</v>
      </c>
      <c r="D24352" s="38">
        <f t="shared" si="383"/>
        <v>0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1.6E-2</v>
      </c>
      <c r="D24353" s="38">
        <f t="shared" si="383"/>
        <v>1.6E-2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1.4159999999999999</v>
      </c>
      <c r="D24354" s="38">
        <f t="shared" si="383"/>
        <v>1.4159999999999999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0.27600000000000002</v>
      </c>
      <c r="D24355" s="38">
        <f t="shared" si="383"/>
        <v>0.27600000000000002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0</v>
      </c>
      <c r="D24356" s="38">
        <f t="shared" si="383"/>
        <v>0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0</v>
      </c>
      <c r="D24357" s="38">
        <f t="shared" si="383"/>
        <v>0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0</v>
      </c>
      <c r="D24358" s="38">
        <f t="shared" si="383"/>
        <v>0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0</v>
      </c>
      <c r="D24359" s="38">
        <f t="shared" si="383"/>
        <v>0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0</v>
      </c>
      <c r="D24360" s="38">
        <f t="shared" si="383"/>
        <v>0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0</v>
      </c>
      <c r="D24361" s="38">
        <f t="shared" si="383"/>
        <v>0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0</v>
      </c>
      <c r="D24362" s="38">
        <f t="shared" si="383"/>
        <v>0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0</v>
      </c>
      <c r="D24363" s="38">
        <f t="shared" si="383"/>
        <v>0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0</v>
      </c>
      <c r="D24364" s="38">
        <f t="shared" si="383"/>
        <v>0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0</v>
      </c>
      <c r="D24365" s="38">
        <f t="shared" si="383"/>
        <v>0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0</v>
      </c>
      <c r="D24366" s="38">
        <f t="shared" si="383"/>
        <v>0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7.5999999999999998E-2</v>
      </c>
      <c r="D24367" s="38">
        <f t="shared" si="383"/>
        <v>7.5999999999999998E-2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0.52800000000000002</v>
      </c>
      <c r="D24368" s="38">
        <f t="shared" si="383"/>
        <v>0.52800000000000002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0.436</v>
      </c>
      <c r="D24369" s="38">
        <f t="shared" si="383"/>
        <v>0.436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0.26400000000000001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0.26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0.26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0.26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0.26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0.26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0.26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0.26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0.26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0.26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0.26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0.26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0.26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0.26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0.26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0.26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0.26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0.26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0.26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0.26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0.26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0.26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0.26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0.26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0.26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0.26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0.26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0.26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0.26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0.26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0.26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0.26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0.26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0.26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0.26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0.26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0.26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0.26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0.26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0.26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0.26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0.26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0.26400000000000001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6.4000000000000001E-2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0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0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0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0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0</v>
      </c>
      <c r="D24418" s="38">
        <f t="shared" si="384"/>
        <v>0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0</v>
      </c>
      <c r="D24419" s="38">
        <f t="shared" si="384"/>
        <v>0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0</v>
      </c>
      <c r="D24420" s="38">
        <f t="shared" si="384"/>
        <v>0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0</v>
      </c>
      <c r="D24421" s="38">
        <f t="shared" si="384"/>
        <v>0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64.516000000000005</v>
      </c>
      <c r="D24422" s="38">
        <f t="shared" si="384"/>
        <v>64.516000000000005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62.752000000000002</v>
      </c>
      <c r="D24423" s="38">
        <f t="shared" si="384"/>
        <v>62.752000000000002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54.692</v>
      </c>
      <c r="D24424" s="38">
        <f t="shared" si="384"/>
        <v>54.692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55.38</v>
      </c>
      <c r="D24425" s="38">
        <f t="shared" si="384"/>
        <v>55.38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59.54</v>
      </c>
      <c r="D24426" s="38">
        <f t="shared" si="384"/>
        <v>59.54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54.116</v>
      </c>
      <c r="D24427" s="38">
        <f t="shared" si="384"/>
        <v>54.116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34.351999999999997</v>
      </c>
      <c r="D24428" s="38">
        <f t="shared" si="384"/>
        <v>34.351999999999997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44.527999999999999</v>
      </c>
      <c r="D24429" s="38">
        <f t="shared" si="384"/>
        <v>44.527999999999999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54.52</v>
      </c>
      <c r="D24430" s="38">
        <f t="shared" si="384"/>
        <v>54.52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49</v>
      </c>
      <c r="D24431" s="38">
        <f t="shared" si="384"/>
        <v>49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38.247999999999998</v>
      </c>
      <c r="D24432" s="38">
        <f t="shared" si="384"/>
        <v>38.247999999999998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14.151999999999999</v>
      </c>
      <c r="D24433" s="38">
        <f t="shared" si="384"/>
        <v>14.151999999999999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12.288</v>
      </c>
      <c r="D24434" s="38">
        <f t="shared" si="384"/>
        <v>12.288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6.5919999999999996</v>
      </c>
      <c r="D24435" s="38">
        <f t="shared" si="384"/>
        <v>6.5919999999999996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14.912000000000001</v>
      </c>
      <c r="D24436" s="38">
        <f t="shared" si="384"/>
        <v>14.912000000000001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28.155999999999999</v>
      </c>
      <c r="D24437" s="38">
        <f t="shared" si="384"/>
        <v>28.155999999999999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29.228000000000002</v>
      </c>
      <c r="D24438" s="38">
        <f t="shared" si="384"/>
        <v>29.228000000000002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40.463999999999999</v>
      </c>
      <c r="D24439" s="38">
        <f t="shared" si="384"/>
        <v>40.463999999999999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25.004000000000001</v>
      </c>
      <c r="D24440" s="38">
        <f t="shared" si="384"/>
        <v>25.004000000000001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0.42399999999999999</v>
      </c>
      <c r="D24441" s="38">
        <f t="shared" si="384"/>
        <v>0.42399999999999999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4.1760000000000002</v>
      </c>
      <c r="D24442" s="38">
        <f t="shared" si="384"/>
        <v>4.1760000000000002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3.6480000000000001</v>
      </c>
      <c r="D24443" s="38">
        <f t="shared" si="384"/>
        <v>3.6480000000000001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0</v>
      </c>
      <c r="D24444" s="38">
        <f t="shared" si="384"/>
        <v>0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0</v>
      </c>
      <c r="D24445" s="38">
        <f t="shared" si="384"/>
        <v>0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0</v>
      </c>
      <c r="D24446" s="38">
        <f t="shared" si="384"/>
        <v>0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0</v>
      </c>
      <c r="D24447" s="38">
        <f t="shared" si="384"/>
        <v>0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0</v>
      </c>
      <c r="D24448" s="38">
        <f t="shared" si="384"/>
        <v>0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0</v>
      </c>
      <c r="D24449" s="38">
        <f t="shared" si="384"/>
        <v>0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0</v>
      </c>
      <c r="D24450" s="38">
        <f t="shared" si="384"/>
        <v>0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0</v>
      </c>
      <c r="D24451" s="38">
        <f t="shared" si="384"/>
        <v>0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0</v>
      </c>
      <c r="D24452" s="38">
        <f t="shared" si="384"/>
        <v>0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0</v>
      </c>
      <c r="D24453" s="38">
        <f t="shared" si="384"/>
        <v>0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0</v>
      </c>
      <c r="D24454" s="38">
        <f t="shared" si="384"/>
        <v>0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0</v>
      </c>
      <c r="D24455" s="38">
        <f t="shared" ref="D24455:D24518" si="385">IF(OR(WEEKDAY(A24455,11)=6,WEEKDAY(A24455,11)=7)=TRUE, 0,IF(AND(B24455-$O$4&gt;0=TRUE,B24455-$P$4&gt;0=FALSE),C24455,0))</f>
        <v>0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0</v>
      </c>
      <c r="D24456" s="38">
        <f t="shared" si="385"/>
        <v>0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0</v>
      </c>
      <c r="D24457" s="38">
        <f t="shared" si="385"/>
        <v>0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0</v>
      </c>
      <c r="D24458" s="38">
        <f t="shared" si="385"/>
        <v>0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0</v>
      </c>
      <c r="D24459" s="38">
        <f t="shared" si="385"/>
        <v>0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0</v>
      </c>
      <c r="D24460" s="38">
        <f t="shared" si="385"/>
        <v>0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0</v>
      </c>
      <c r="D24461" s="38">
        <f t="shared" si="385"/>
        <v>0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0</v>
      </c>
      <c r="D24462" s="38">
        <f t="shared" si="385"/>
        <v>0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0.1</v>
      </c>
      <c r="D24463" s="38">
        <f t="shared" si="385"/>
        <v>0.1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0.57599999999999996</v>
      </c>
      <c r="D24464" s="38">
        <f t="shared" si="385"/>
        <v>0.57599999999999996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0.33200000000000002</v>
      </c>
      <c r="D24465" s="38">
        <f t="shared" si="385"/>
        <v>0.33200000000000002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0.26400000000000001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0.26400000000000001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0.26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0.26400000000000001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0.26400000000000001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0.26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0.26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0.26400000000000001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0.26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0.26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0.26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0.26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0.26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0.26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0.26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0.26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0.26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0.26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0.26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0.26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0.26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0.26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0.26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0.26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0.26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0.26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0.26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0.26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0.26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0.26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0.26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0.26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0.26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0.26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0.26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0.26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0.26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0.26400000000000001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0.26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0.26400000000000001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0.26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0.26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0.26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0.16800000000000001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0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0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0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0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0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0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0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0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39.82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33.64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26.224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4.88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0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0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0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0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0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0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0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0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0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0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0.16400000000000001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0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0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0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0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0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0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0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0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0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0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0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0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0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0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0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0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0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0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0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0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0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0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0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0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0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0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0.184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0.64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0.35599999999999998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0.26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0.26400000000000001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0.26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0.26400000000000001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0.26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0.26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0.26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0.26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0.26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0.26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0.26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0.26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0.26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0.26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0.26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0.26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0.26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0.26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0.26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0.26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0.26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0.26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0.26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0.26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0.26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0.26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0.26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0.26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0.26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0.26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0.26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0.26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0.26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0.26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0.26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0.26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0.26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0.26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0.26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0.26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0.26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0.26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0.26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0.24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0.04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0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0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4.0000000000000001E-3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0.33600000000000002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0.14799999999999999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9.1999999999999998E-2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0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51.68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41.44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12.132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42.368000000000002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69.900000000000006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55.14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63.164000000000001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52.463999999999999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57.968000000000004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65.516000000000005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71.616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58.088000000000001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29.007999999999999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8.4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20.004000000000001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2.5920000000000001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3.72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4.6079999999999997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9.02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0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0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0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3.8759999999999999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2.3559999999999999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0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0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0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0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0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0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0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0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0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0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0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0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0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0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0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0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0.08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0.39600000000000002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0.44400000000000001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0.26400000000000001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0.26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0.26400000000000001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0.26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0.26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0.26400000000000001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0.26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0.26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0.26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0.26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0.26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0.26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0.26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0.26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0.26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0.26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0.26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0.26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0.26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0.26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0.26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0.26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0.26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0.26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0.26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0.26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0.26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0.26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0.26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0.26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0.26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0.26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0.26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0.26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0.26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0.26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0.26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0.26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0.26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0.26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0.26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0.26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0.26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0.26400000000000001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0.26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0.14799999999999999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0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0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0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0</v>
      </c>
      <c r="D24706" s="38">
        <f t="shared" si="388"/>
        <v>0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0</v>
      </c>
      <c r="D24707" s="38">
        <f t="shared" si="388"/>
        <v>0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0</v>
      </c>
      <c r="D24708" s="38">
        <f t="shared" si="388"/>
        <v>0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0</v>
      </c>
      <c r="D24709" s="38">
        <f t="shared" si="388"/>
        <v>0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33.856000000000002</v>
      </c>
      <c r="D24710" s="38">
        <f t="shared" si="388"/>
        <v>33.856000000000002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46.128</v>
      </c>
      <c r="D24711" s="38">
        <f t="shared" ref="D24711:D24774" si="389">IF(OR(WEEKDAY(A24711,11)=6,WEEKDAY(A24711,11)=7)=TRUE, 0,IF(AND(B24711-$O$4&gt;0=TRUE,B24711-$P$4&gt;0=FALSE),C24711,0))</f>
        <v>46.128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10.26</v>
      </c>
      <c r="D24712" s="38">
        <f t="shared" si="389"/>
        <v>10.26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11.952</v>
      </c>
      <c r="D24713" s="38">
        <f t="shared" si="389"/>
        <v>11.952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2.508</v>
      </c>
      <c r="D24714" s="38">
        <f t="shared" si="389"/>
        <v>2.508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0.872</v>
      </c>
      <c r="D24715" s="38">
        <f t="shared" si="389"/>
        <v>0.872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6.6479999999999997</v>
      </c>
      <c r="D24716" s="38">
        <f t="shared" si="389"/>
        <v>6.6479999999999997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20.832000000000001</v>
      </c>
      <c r="D24717" s="38">
        <f t="shared" si="389"/>
        <v>20.832000000000001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1.84</v>
      </c>
      <c r="D24718" s="38">
        <f t="shared" si="389"/>
        <v>1.84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1.204</v>
      </c>
      <c r="D24719" s="38">
        <f t="shared" si="389"/>
        <v>1.204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0.6</v>
      </c>
      <c r="D24720" s="38">
        <f t="shared" si="389"/>
        <v>0.6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3.3319999999999999</v>
      </c>
      <c r="D24721" s="38">
        <f t="shared" si="389"/>
        <v>3.3319999999999999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0.54</v>
      </c>
      <c r="D24722" s="38">
        <f t="shared" si="389"/>
        <v>0.54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0</v>
      </c>
      <c r="D24723" s="38">
        <f t="shared" si="389"/>
        <v>0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12.284000000000001</v>
      </c>
      <c r="D24724" s="38">
        <f t="shared" si="389"/>
        <v>12.284000000000001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17.12</v>
      </c>
      <c r="D24725" s="38">
        <f t="shared" si="389"/>
        <v>17.12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3.2080000000000002</v>
      </c>
      <c r="D24726" s="38">
        <f t="shared" si="389"/>
        <v>3.2080000000000002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4.3680000000000003</v>
      </c>
      <c r="D24727" s="38">
        <f t="shared" si="389"/>
        <v>4.3680000000000003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2.0880000000000001</v>
      </c>
      <c r="D24728" s="38">
        <f t="shared" si="389"/>
        <v>2.0880000000000001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0</v>
      </c>
      <c r="D24729" s="38">
        <f t="shared" si="389"/>
        <v>0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1.1599999999999999</v>
      </c>
      <c r="D24730" s="38">
        <f t="shared" si="389"/>
        <v>1.1599999999999999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2.5920000000000001</v>
      </c>
      <c r="D24731" s="38">
        <f t="shared" si="389"/>
        <v>2.5920000000000001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3.8119999999999998</v>
      </c>
      <c r="D24732" s="38">
        <f t="shared" si="389"/>
        <v>3.8119999999999998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8.0000000000000002E-3</v>
      </c>
      <c r="D24733" s="38">
        <f t="shared" si="389"/>
        <v>8.0000000000000002E-3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0</v>
      </c>
      <c r="D24734" s="38">
        <f t="shared" si="389"/>
        <v>0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0</v>
      </c>
      <c r="D24735" s="38">
        <f t="shared" si="389"/>
        <v>0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0.108</v>
      </c>
      <c r="D24736" s="38">
        <f t="shared" si="389"/>
        <v>0.108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0</v>
      </c>
      <c r="D24737" s="38">
        <f t="shared" si="389"/>
        <v>0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0</v>
      </c>
      <c r="D24738" s="38">
        <f t="shared" si="389"/>
        <v>0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0</v>
      </c>
      <c r="D24739" s="38">
        <f t="shared" si="389"/>
        <v>0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0</v>
      </c>
      <c r="D24740" s="38">
        <f t="shared" si="389"/>
        <v>0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0</v>
      </c>
      <c r="D24741" s="38">
        <f t="shared" si="389"/>
        <v>0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0</v>
      </c>
      <c r="D24742" s="38">
        <f t="shared" si="389"/>
        <v>0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0</v>
      </c>
      <c r="D24743" s="38">
        <f t="shared" si="389"/>
        <v>0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0</v>
      </c>
      <c r="D24744" s="38">
        <f t="shared" si="389"/>
        <v>0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0</v>
      </c>
      <c r="D24745" s="38">
        <f t="shared" si="389"/>
        <v>0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0</v>
      </c>
      <c r="D24746" s="38">
        <f t="shared" si="389"/>
        <v>0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0</v>
      </c>
      <c r="D24747" s="38">
        <f t="shared" si="389"/>
        <v>0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0</v>
      </c>
      <c r="D24748" s="38">
        <f t="shared" si="389"/>
        <v>0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0</v>
      </c>
      <c r="D24749" s="38">
        <f t="shared" si="389"/>
        <v>0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0.188</v>
      </c>
      <c r="D24750" s="38">
        <f t="shared" si="389"/>
        <v>0.188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0.46800000000000003</v>
      </c>
      <c r="D24751" s="38">
        <f t="shared" si="389"/>
        <v>0.46800000000000003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0.42799999999999999</v>
      </c>
      <c r="D24752" s="38">
        <f t="shared" si="389"/>
        <v>0.42799999999999999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0.26</v>
      </c>
      <c r="D24753" s="38">
        <f t="shared" si="389"/>
        <v>0.26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0.26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0.26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0.26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0.26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0.26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0.26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0.26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0.26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0.26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0.26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0.26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0.26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0.26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0.26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0.26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0.26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0.26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0.26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0.26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0.26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0.26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0.26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0.26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0.26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0.26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0.26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0.26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0.26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0.26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0.26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0.26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0.26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0.26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0.26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0.26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0.26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0.26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0.26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0.26400000000000001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0.26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0.26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0.26400000000000001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0.26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0.26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2.8000000000000001E-2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0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0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0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0</v>
      </c>
      <c r="D24802" s="38">
        <f t="shared" si="390"/>
        <v>0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0</v>
      </c>
      <c r="D24803" s="38">
        <f t="shared" si="390"/>
        <v>0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0</v>
      </c>
      <c r="D24804" s="38">
        <f t="shared" si="390"/>
        <v>0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0</v>
      </c>
      <c r="D24805" s="38">
        <f t="shared" si="390"/>
        <v>0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46.18</v>
      </c>
      <c r="D24806" s="38">
        <f t="shared" si="390"/>
        <v>46.18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39.968000000000004</v>
      </c>
      <c r="D24807" s="38">
        <f t="shared" si="390"/>
        <v>39.968000000000004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24.36</v>
      </c>
      <c r="D24808" s="38">
        <f t="shared" si="390"/>
        <v>24.36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1.1599999999999999</v>
      </c>
      <c r="D24809" s="38">
        <f t="shared" si="390"/>
        <v>1.1599999999999999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1.052</v>
      </c>
      <c r="D24810" s="38">
        <f t="shared" si="390"/>
        <v>1.052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0.89200000000000002</v>
      </c>
      <c r="D24811" s="38">
        <f t="shared" si="390"/>
        <v>0.89200000000000002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3.0720000000000001</v>
      </c>
      <c r="D24812" s="38">
        <f t="shared" si="390"/>
        <v>3.0720000000000001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7.7279999999999998</v>
      </c>
      <c r="D24813" s="38">
        <f t="shared" si="390"/>
        <v>7.7279999999999998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0</v>
      </c>
      <c r="D24814" s="38">
        <f t="shared" si="390"/>
        <v>0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7.4039999999999999</v>
      </c>
      <c r="D24815" s="38">
        <f t="shared" si="390"/>
        <v>7.4039999999999999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20.56</v>
      </c>
      <c r="D24816" s="38">
        <f t="shared" si="390"/>
        <v>20.56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3.3839999999999999</v>
      </c>
      <c r="D24817" s="38">
        <f t="shared" si="390"/>
        <v>3.3839999999999999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19.884</v>
      </c>
      <c r="D24818" s="38">
        <f t="shared" si="390"/>
        <v>19.884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8.9719999999999995</v>
      </c>
      <c r="D24819" s="38">
        <f t="shared" si="390"/>
        <v>8.9719999999999995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1.508</v>
      </c>
      <c r="D24820" s="38">
        <f t="shared" si="390"/>
        <v>1.508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0.04</v>
      </c>
      <c r="D24821" s="38">
        <f t="shared" si="390"/>
        <v>0.04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4.2560000000000002</v>
      </c>
      <c r="D24822" s="38">
        <f t="shared" si="390"/>
        <v>4.2560000000000002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3.44</v>
      </c>
      <c r="D24823" s="38">
        <f t="shared" si="390"/>
        <v>3.44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0</v>
      </c>
      <c r="D24824" s="38">
        <f t="shared" si="390"/>
        <v>0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0</v>
      </c>
      <c r="D24825" s="38">
        <f t="shared" si="390"/>
        <v>0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0</v>
      </c>
      <c r="D24826" s="38">
        <f t="shared" si="390"/>
        <v>0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0</v>
      </c>
      <c r="D24827" s="38">
        <f t="shared" si="390"/>
        <v>0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0</v>
      </c>
      <c r="D24828" s="38">
        <f t="shared" si="390"/>
        <v>0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0</v>
      </c>
      <c r="D24829" s="38">
        <f t="shared" si="390"/>
        <v>0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0</v>
      </c>
      <c r="D24830" s="38">
        <f t="shared" si="390"/>
        <v>0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0</v>
      </c>
      <c r="D24831" s="38">
        <f t="shared" si="390"/>
        <v>0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0</v>
      </c>
      <c r="D24832" s="38">
        <f t="shared" si="390"/>
        <v>0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0</v>
      </c>
      <c r="D24833" s="38">
        <f t="shared" si="390"/>
        <v>0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0</v>
      </c>
      <c r="D24834" s="38">
        <f t="shared" si="390"/>
        <v>0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0</v>
      </c>
      <c r="D24835" s="38">
        <f t="shared" si="390"/>
        <v>0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0</v>
      </c>
      <c r="D24836" s="38">
        <f t="shared" si="390"/>
        <v>0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0</v>
      </c>
      <c r="D24837" s="38">
        <f t="shared" si="390"/>
        <v>0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0</v>
      </c>
      <c r="D24838" s="38">
        <f t="shared" si="390"/>
        <v>0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0</v>
      </c>
      <c r="D24839" s="38">
        <f t="shared" ref="D24839:D24902" si="391">IF(OR(WEEKDAY(A24839,11)=6,WEEKDAY(A24839,11)=7)=TRUE, 0,IF(AND(B24839-$O$4&gt;0=TRUE,B24839-$P$4&gt;0=FALSE),C24839,0))</f>
        <v>0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0</v>
      </c>
      <c r="D24840" s="38">
        <f t="shared" si="391"/>
        <v>0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0</v>
      </c>
      <c r="D24841" s="38">
        <f t="shared" si="391"/>
        <v>0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0</v>
      </c>
      <c r="D24842" s="38">
        <f t="shared" si="391"/>
        <v>0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0</v>
      </c>
      <c r="D24843" s="38">
        <f t="shared" si="391"/>
        <v>0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0</v>
      </c>
      <c r="D24844" s="38">
        <f t="shared" si="391"/>
        <v>0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0</v>
      </c>
      <c r="D24845" s="38">
        <f t="shared" si="391"/>
        <v>0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2.8000000000000001E-2</v>
      </c>
      <c r="D24846" s="38">
        <f t="shared" si="391"/>
        <v>2.8000000000000001E-2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0.46400000000000002</v>
      </c>
      <c r="D24847" s="38">
        <f t="shared" si="391"/>
        <v>0.46400000000000002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0.73199999999999998</v>
      </c>
      <c r="D24848" s="38">
        <f t="shared" si="391"/>
        <v>0.73199999999999998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0.308</v>
      </c>
      <c r="D24849" s="38">
        <f t="shared" si="391"/>
        <v>0.308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0.26400000000000001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0.26400000000000001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0.26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0.26400000000000001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0.38400000000000001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0.26400000000000001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0.26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0.26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0.26400000000000001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0.26400000000000001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0.26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0.26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0.26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0.26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0.26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0.26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0.26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0.26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0.26400000000000001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0.26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0.26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0.26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0.26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0.26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0.26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0.26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0.26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0.26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0.26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0.26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0.26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0.26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0.26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0.26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0.26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0.26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0.26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0.26400000000000001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0.26400000000000001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0.26400000000000001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0.26400000000000001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0.26400000000000001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0.26400000000000001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0.24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0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0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0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0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0</v>
      </c>
      <c r="D24898" s="38">
        <f t="shared" si="391"/>
        <v>0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0</v>
      </c>
      <c r="D24899" s="38">
        <f t="shared" si="391"/>
        <v>0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0</v>
      </c>
      <c r="D24900" s="38">
        <f t="shared" si="391"/>
        <v>0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0</v>
      </c>
      <c r="D24901" s="38">
        <f t="shared" si="391"/>
        <v>0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10.004</v>
      </c>
      <c r="D24902" s="38">
        <f t="shared" si="391"/>
        <v>10.004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2.2719999999999998</v>
      </c>
      <c r="D24903" s="38">
        <f t="shared" ref="D24903:D24966" si="392">IF(OR(WEEKDAY(A24903,11)=6,WEEKDAY(A24903,11)=7)=TRUE, 0,IF(AND(B24903-$O$4&gt;0=TRUE,B24903-$P$4&gt;0=FALSE),C24903,0))</f>
        <v>2.2719999999999998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3.6120000000000001</v>
      </c>
      <c r="D24904" s="38">
        <f t="shared" si="392"/>
        <v>3.6120000000000001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8.7840000000000007</v>
      </c>
      <c r="D24905" s="38">
        <f t="shared" si="392"/>
        <v>8.7840000000000007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1.004</v>
      </c>
      <c r="D24906" s="38">
        <f t="shared" si="392"/>
        <v>1.004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0.34799999999999998</v>
      </c>
      <c r="D24907" s="38">
        <f t="shared" si="392"/>
        <v>0.34799999999999998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0</v>
      </c>
      <c r="D24908" s="38">
        <f t="shared" si="392"/>
        <v>0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2.1800000000000002</v>
      </c>
      <c r="D24909" s="38">
        <f t="shared" si="392"/>
        <v>2.1800000000000002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0</v>
      </c>
      <c r="D24910" s="38">
        <f t="shared" si="392"/>
        <v>0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2.4119999999999999</v>
      </c>
      <c r="D24911" s="38">
        <f t="shared" si="392"/>
        <v>2.4119999999999999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2.452</v>
      </c>
      <c r="D24912" s="38">
        <f t="shared" si="392"/>
        <v>2.452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0</v>
      </c>
      <c r="D24913" s="38">
        <f t="shared" si="392"/>
        <v>0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0</v>
      </c>
      <c r="D24914" s="38">
        <f t="shared" si="392"/>
        <v>0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18.440000000000001</v>
      </c>
      <c r="D24915" s="38">
        <f t="shared" si="392"/>
        <v>18.440000000000001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20.236000000000001</v>
      </c>
      <c r="D24916" s="38">
        <f t="shared" si="392"/>
        <v>20.236000000000001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18.544</v>
      </c>
      <c r="D24917" s="38">
        <f t="shared" si="392"/>
        <v>18.544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2.44</v>
      </c>
      <c r="D24918" s="38">
        <f t="shared" si="392"/>
        <v>2.44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0.53200000000000003</v>
      </c>
      <c r="D24919" s="38">
        <f t="shared" si="392"/>
        <v>0.53200000000000003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0.44400000000000001</v>
      </c>
      <c r="D24920" s="38">
        <f t="shared" si="392"/>
        <v>0.44400000000000001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27.404</v>
      </c>
      <c r="D24921" s="38">
        <f t="shared" si="392"/>
        <v>27.404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10.215999999999999</v>
      </c>
      <c r="D24922" s="38">
        <f t="shared" si="392"/>
        <v>10.215999999999999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15.108000000000001</v>
      </c>
      <c r="D24923" s="38">
        <f t="shared" si="392"/>
        <v>15.108000000000001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7.7480000000000002</v>
      </c>
      <c r="D24924" s="38">
        <f t="shared" si="392"/>
        <v>7.7480000000000002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22.608000000000001</v>
      </c>
      <c r="D24925" s="38">
        <f t="shared" si="392"/>
        <v>22.608000000000001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7.22</v>
      </c>
      <c r="D24926" s="38">
        <f t="shared" si="392"/>
        <v>7.22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16.436</v>
      </c>
      <c r="D24927" s="38">
        <f t="shared" si="392"/>
        <v>16.436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1.3</v>
      </c>
      <c r="D24928" s="38">
        <f t="shared" si="392"/>
        <v>1.3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0</v>
      </c>
      <c r="D24929" s="38">
        <f t="shared" si="392"/>
        <v>0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0</v>
      </c>
      <c r="D24930" s="38">
        <f t="shared" si="392"/>
        <v>0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0</v>
      </c>
      <c r="D24931" s="38">
        <f t="shared" si="392"/>
        <v>0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0</v>
      </c>
      <c r="D24932" s="38">
        <f t="shared" si="392"/>
        <v>0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0</v>
      </c>
      <c r="D24933" s="38">
        <f t="shared" si="392"/>
        <v>0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0</v>
      </c>
      <c r="D24934" s="38">
        <f t="shared" si="392"/>
        <v>0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0</v>
      </c>
      <c r="D24935" s="38">
        <f t="shared" si="392"/>
        <v>0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0</v>
      </c>
      <c r="D24936" s="38">
        <f t="shared" si="392"/>
        <v>0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0</v>
      </c>
      <c r="D24937" s="38">
        <f t="shared" si="392"/>
        <v>0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0</v>
      </c>
      <c r="D24938" s="38">
        <f t="shared" si="392"/>
        <v>0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0</v>
      </c>
      <c r="D24939" s="38">
        <f t="shared" si="392"/>
        <v>0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0</v>
      </c>
      <c r="D24940" s="38">
        <f t="shared" si="392"/>
        <v>0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0</v>
      </c>
      <c r="D24941" s="38">
        <f t="shared" si="392"/>
        <v>0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8.7999999999999995E-2</v>
      </c>
      <c r="D24942" s="38">
        <f t="shared" si="392"/>
        <v>8.7999999999999995E-2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0.432</v>
      </c>
      <c r="D24943" s="38">
        <f t="shared" si="392"/>
        <v>0.432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0.54800000000000004</v>
      </c>
      <c r="D24944" s="38">
        <f t="shared" si="392"/>
        <v>0.54800000000000004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0.26</v>
      </c>
      <c r="D24945" s="38">
        <f t="shared" si="392"/>
        <v>0.26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0.26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0.26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0.26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0.26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0.26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0.26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0.26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0.26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0.26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0.26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0.26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0.26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0.26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0.26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0.26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0.26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0.26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0.26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0.26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0.26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0.26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0.26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0.26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0.26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0.26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0.26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0.26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0.26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0.26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0.26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0.26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0.26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0.26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0.26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0.26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0.26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0.26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0.26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0.26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0.26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0.26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0.26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0.26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0.19600000000000001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0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0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0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0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0</v>
      </c>
      <c r="D24994" s="38">
        <f t="shared" si="393"/>
        <v>0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0</v>
      </c>
      <c r="D24995" s="38">
        <f t="shared" si="393"/>
        <v>0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0</v>
      </c>
      <c r="D24996" s="38">
        <f t="shared" si="393"/>
        <v>0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0</v>
      </c>
      <c r="D24997" s="38">
        <f t="shared" si="393"/>
        <v>0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0.34</v>
      </c>
      <c r="D24998" s="38">
        <f t="shared" si="393"/>
        <v>0.34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0</v>
      </c>
      <c r="D24999" s="38">
        <f t="shared" si="393"/>
        <v>0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5.1999999999999998E-2</v>
      </c>
      <c r="D25000" s="38">
        <f t="shared" si="393"/>
        <v>5.1999999999999998E-2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0</v>
      </c>
      <c r="D25001" s="38">
        <f t="shared" si="393"/>
        <v>0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0</v>
      </c>
      <c r="D25002" s="38">
        <f t="shared" si="393"/>
        <v>0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0</v>
      </c>
      <c r="D25003" s="38">
        <f t="shared" si="393"/>
        <v>0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0</v>
      </c>
      <c r="D25004" s="38">
        <f t="shared" si="393"/>
        <v>0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0</v>
      </c>
      <c r="D25005" s="38">
        <f t="shared" si="393"/>
        <v>0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0</v>
      </c>
      <c r="D25006" s="38">
        <f t="shared" si="393"/>
        <v>0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0</v>
      </c>
      <c r="D25007" s="38">
        <f t="shared" si="393"/>
        <v>0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0</v>
      </c>
      <c r="D25008" s="38">
        <f t="shared" si="393"/>
        <v>0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0</v>
      </c>
      <c r="D25009" s="38">
        <f t="shared" si="393"/>
        <v>0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0</v>
      </c>
      <c r="D25010" s="38">
        <f t="shared" si="393"/>
        <v>0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0</v>
      </c>
      <c r="D25011" s="38">
        <f t="shared" si="393"/>
        <v>0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0</v>
      </c>
      <c r="D25012" s="38">
        <f t="shared" si="393"/>
        <v>0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0</v>
      </c>
      <c r="D25013" s="38">
        <f t="shared" si="393"/>
        <v>0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0</v>
      </c>
      <c r="D25014" s="38">
        <f t="shared" si="393"/>
        <v>0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0</v>
      </c>
      <c r="D25015" s="38">
        <f t="shared" si="393"/>
        <v>0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0</v>
      </c>
      <c r="D25016" s="38">
        <f t="shared" si="393"/>
        <v>0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0</v>
      </c>
      <c r="D25017" s="38">
        <f t="shared" si="393"/>
        <v>0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0</v>
      </c>
      <c r="D25018" s="38">
        <f t="shared" si="393"/>
        <v>0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0</v>
      </c>
      <c r="D25019" s="38">
        <f t="shared" si="393"/>
        <v>0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0</v>
      </c>
      <c r="D25020" s="38">
        <f t="shared" si="393"/>
        <v>0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0</v>
      </c>
      <c r="D25021" s="38">
        <f t="shared" si="393"/>
        <v>0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0</v>
      </c>
      <c r="D25022" s="38">
        <f t="shared" si="393"/>
        <v>0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0</v>
      </c>
      <c r="D25023" s="38">
        <f t="shared" si="393"/>
        <v>0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0</v>
      </c>
      <c r="D25024" s="38">
        <f t="shared" si="393"/>
        <v>0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0</v>
      </c>
      <c r="D25025" s="38">
        <f t="shared" si="393"/>
        <v>0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0</v>
      </c>
      <c r="D25026" s="38">
        <f t="shared" si="393"/>
        <v>0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0</v>
      </c>
      <c r="D25027" s="38">
        <f t="shared" si="393"/>
        <v>0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0</v>
      </c>
      <c r="D25028" s="38">
        <f t="shared" si="393"/>
        <v>0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0</v>
      </c>
      <c r="D25029" s="38">
        <f t="shared" si="393"/>
        <v>0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0</v>
      </c>
      <c r="D25030" s="38">
        <f t="shared" si="393"/>
        <v>0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0</v>
      </c>
      <c r="D25031" s="38">
        <f t="shared" ref="D25031:D25094" si="394">IF(OR(WEEKDAY(A25031,11)=6,WEEKDAY(A25031,11)=7)=TRUE, 0,IF(AND(B25031-$O$4&gt;0=TRUE,B25031-$P$4&gt;0=FALSE),C25031,0))</f>
        <v>0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0</v>
      </c>
      <c r="D25032" s="38">
        <f t="shared" si="394"/>
        <v>0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0</v>
      </c>
      <c r="D25033" s="38">
        <f t="shared" si="394"/>
        <v>0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0</v>
      </c>
      <c r="D25034" s="38">
        <f t="shared" si="394"/>
        <v>0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0</v>
      </c>
      <c r="D25035" s="38">
        <f t="shared" si="394"/>
        <v>0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0</v>
      </c>
      <c r="D25036" s="38">
        <f t="shared" si="394"/>
        <v>0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0</v>
      </c>
      <c r="D25037" s="38">
        <f t="shared" si="394"/>
        <v>0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7.1999999999999995E-2</v>
      </c>
      <c r="D25038" s="38">
        <f t="shared" si="394"/>
        <v>7.1999999999999995E-2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0.41199999999999998</v>
      </c>
      <c r="D25039" s="38">
        <f t="shared" si="394"/>
        <v>0.41199999999999998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0.64</v>
      </c>
      <c r="D25040" s="38">
        <f t="shared" si="394"/>
        <v>0.64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0.26</v>
      </c>
      <c r="D25041" s="38">
        <f t="shared" si="394"/>
        <v>0.26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0.26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0.26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0.26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0.26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0.26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0.26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0.26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0.26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0.26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0.26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0.26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0.26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0.26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0.26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0.26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0.26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0.26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0.26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0.26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0.26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0.26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0.26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0.26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0.26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0.26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0.26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0.26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0.26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0.26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0.26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0.26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0.26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0.26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0.26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0.26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0.36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0.26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0.26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0.26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0.26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0.26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0.26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0.26400000000000001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0.21199999999999999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0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0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0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0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0</v>
      </c>
      <c r="D25090" s="38">
        <f t="shared" si="394"/>
        <v>0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0</v>
      </c>
      <c r="D25091" s="38">
        <f t="shared" si="394"/>
        <v>0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0</v>
      </c>
      <c r="D25092" s="38">
        <f t="shared" si="394"/>
        <v>0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0</v>
      </c>
      <c r="D25093" s="38">
        <f t="shared" si="394"/>
        <v>0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0.308</v>
      </c>
      <c r="D25094" s="38">
        <f t="shared" si="394"/>
        <v>0.308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0</v>
      </c>
      <c r="D25095" s="38">
        <f t="shared" ref="D25095:D25158" si="395">IF(OR(WEEKDAY(A25095,11)=6,WEEKDAY(A25095,11)=7)=TRUE, 0,IF(AND(B25095-$O$4&gt;0=TRUE,B25095-$P$4&gt;0=FALSE),C25095,0))</f>
        <v>0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0</v>
      </c>
      <c r="D25096" s="38">
        <f t="shared" si="395"/>
        <v>0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0</v>
      </c>
      <c r="D25097" s="38">
        <f t="shared" si="395"/>
        <v>0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0</v>
      </c>
      <c r="D25098" s="38">
        <f t="shared" si="395"/>
        <v>0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0</v>
      </c>
      <c r="D25099" s="38">
        <f t="shared" si="395"/>
        <v>0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0</v>
      </c>
      <c r="D25100" s="38">
        <f t="shared" si="395"/>
        <v>0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0</v>
      </c>
      <c r="D25101" s="38">
        <f t="shared" si="395"/>
        <v>0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0</v>
      </c>
      <c r="D25102" s="38">
        <f t="shared" si="395"/>
        <v>0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0</v>
      </c>
      <c r="D25103" s="38">
        <f t="shared" si="395"/>
        <v>0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0</v>
      </c>
      <c r="D25104" s="38">
        <f t="shared" si="395"/>
        <v>0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0</v>
      </c>
      <c r="D25105" s="38">
        <f t="shared" si="395"/>
        <v>0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0</v>
      </c>
      <c r="D25106" s="38">
        <f t="shared" si="395"/>
        <v>0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0</v>
      </c>
      <c r="D25107" s="38">
        <f t="shared" si="395"/>
        <v>0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0</v>
      </c>
      <c r="D25108" s="38">
        <f t="shared" si="395"/>
        <v>0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0</v>
      </c>
      <c r="D25109" s="38">
        <f t="shared" si="395"/>
        <v>0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0</v>
      </c>
      <c r="D25110" s="38">
        <f t="shared" si="395"/>
        <v>0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0</v>
      </c>
      <c r="D25111" s="38">
        <f t="shared" si="395"/>
        <v>0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0</v>
      </c>
      <c r="D25112" s="38">
        <f t="shared" si="395"/>
        <v>0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0</v>
      </c>
      <c r="D25113" s="38">
        <f t="shared" si="395"/>
        <v>0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0</v>
      </c>
      <c r="D25114" s="38">
        <f t="shared" si="395"/>
        <v>0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0</v>
      </c>
      <c r="D25115" s="38">
        <f t="shared" si="395"/>
        <v>0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0</v>
      </c>
      <c r="D25116" s="38">
        <f t="shared" si="395"/>
        <v>0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0</v>
      </c>
      <c r="D25117" s="38">
        <f t="shared" si="395"/>
        <v>0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0</v>
      </c>
      <c r="D25118" s="38">
        <f t="shared" si="395"/>
        <v>0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0</v>
      </c>
      <c r="D25119" s="38">
        <f t="shared" si="395"/>
        <v>0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0</v>
      </c>
      <c r="D25120" s="38">
        <f t="shared" si="395"/>
        <v>0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0</v>
      </c>
      <c r="D25121" s="38">
        <f t="shared" si="395"/>
        <v>0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0</v>
      </c>
      <c r="D25122" s="38">
        <f t="shared" si="395"/>
        <v>0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0</v>
      </c>
      <c r="D25123" s="38">
        <f t="shared" si="395"/>
        <v>0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0</v>
      </c>
      <c r="D25124" s="38">
        <f t="shared" si="395"/>
        <v>0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0</v>
      </c>
      <c r="D25125" s="38">
        <f t="shared" si="395"/>
        <v>0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0</v>
      </c>
      <c r="D25126" s="38">
        <f t="shared" si="395"/>
        <v>0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0</v>
      </c>
      <c r="D25127" s="38">
        <f t="shared" si="395"/>
        <v>0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0</v>
      </c>
      <c r="D25128" s="38">
        <f t="shared" si="395"/>
        <v>0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0</v>
      </c>
      <c r="D25129" s="38">
        <f t="shared" si="395"/>
        <v>0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0</v>
      </c>
      <c r="D25130" s="38">
        <f t="shared" si="395"/>
        <v>0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0</v>
      </c>
      <c r="D25131" s="38">
        <f t="shared" si="395"/>
        <v>0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0</v>
      </c>
      <c r="D25132" s="38">
        <f t="shared" si="395"/>
        <v>0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0</v>
      </c>
      <c r="D25133" s="38">
        <f t="shared" si="395"/>
        <v>0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1.2E-2</v>
      </c>
      <c r="D25134" s="38">
        <f t="shared" si="395"/>
        <v>1.2E-2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0.44800000000000001</v>
      </c>
      <c r="D25135" s="38">
        <f t="shared" si="395"/>
        <v>0.44800000000000001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0.51200000000000001</v>
      </c>
      <c r="D25136" s="38">
        <f t="shared" si="395"/>
        <v>0.51200000000000001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0.26</v>
      </c>
      <c r="D25137" s="38">
        <f t="shared" si="395"/>
        <v>0.26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0.26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0.26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0.26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0.26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0.26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0.26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0.26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0.26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0.26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0.26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0.26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0.26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0.26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0.26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0.26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0.26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0.26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0.26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0.26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0.26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0.26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0.26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0.26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0.26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0.26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0.26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0.26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0.26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0.26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0.26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0.26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0.26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0.26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0.26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0.26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0.26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0.26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0.26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0.26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0.26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0.26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0.26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0.26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0.06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0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0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0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0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0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0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0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0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35.468000000000004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20.867999999999999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11.552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17.696000000000002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0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0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0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0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0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0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0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0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0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0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0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0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0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0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0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0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0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0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0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0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0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0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0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0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0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0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0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0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0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0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0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0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0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0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0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0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0.20399999999999999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0.57599999999999996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0.44800000000000001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0.26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0.26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0.26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0.26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0.26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0.26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0.26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0.26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0.26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0.26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0.25600000000000001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0.26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0.26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0.26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0.25600000000000001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0.26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0.26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0.26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0.25600000000000001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0.26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0.26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0.25600000000000001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0.26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0.26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0.26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0.26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0.25600000000000001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0.26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0.26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0.26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0.26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0.26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0.26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0.26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0.26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0.26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0.26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0.26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0.26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0.26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0.26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0.26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0.26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0.26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0.26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0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0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0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0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0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0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0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0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13.56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2.6880000000000002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11.904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27.076000000000001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0.4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0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0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0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0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0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0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0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0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0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0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0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0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0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0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0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0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0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0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0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0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0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0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0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0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0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0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0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0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0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0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0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0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0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0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2.4E-2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0.3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0.57999999999999996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0.26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0.26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0.26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0.26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0.30399999999999999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0.28000000000000003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0.26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0.32400000000000001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0.26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0.26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0.26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0.26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0.32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0.26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0.26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0.26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0.26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0.26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0.26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0.26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0.26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0.25600000000000001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0.26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0.26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0.26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0.26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0.26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0.26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0.26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0.26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0.26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0.26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0.26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0.26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0.26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0.26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0.26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0.26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0.26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0.26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0.26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0.26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0.26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0.26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0.26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0.16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0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0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0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0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0</v>
      </c>
      <c r="D25378" s="38">
        <f t="shared" si="399"/>
        <v>0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0</v>
      </c>
      <c r="D25379" s="38">
        <f t="shared" si="399"/>
        <v>0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0</v>
      </c>
      <c r="D25380" s="38">
        <f t="shared" si="399"/>
        <v>0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0</v>
      </c>
      <c r="D25381" s="38">
        <f t="shared" si="399"/>
        <v>0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60.268000000000001</v>
      </c>
      <c r="D25382" s="38">
        <f t="shared" si="399"/>
        <v>60.268000000000001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61.396000000000001</v>
      </c>
      <c r="D25383" s="38">
        <f t="shared" si="399"/>
        <v>61.396000000000001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50.335999999999999</v>
      </c>
      <c r="D25384" s="38">
        <f t="shared" si="399"/>
        <v>50.335999999999999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46.723999999999997</v>
      </c>
      <c r="D25385" s="38">
        <f t="shared" si="399"/>
        <v>46.723999999999997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40.671999999999997</v>
      </c>
      <c r="D25386" s="38">
        <f t="shared" si="399"/>
        <v>40.671999999999997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50.171999999999997</v>
      </c>
      <c r="D25387" s="38">
        <f t="shared" si="399"/>
        <v>50.171999999999997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54.484000000000002</v>
      </c>
      <c r="D25388" s="38">
        <f t="shared" si="399"/>
        <v>54.484000000000002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50.527999999999999</v>
      </c>
      <c r="D25389" s="38">
        <f t="shared" si="399"/>
        <v>50.527999999999999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58.107999999999997</v>
      </c>
      <c r="D25390" s="38">
        <f t="shared" si="399"/>
        <v>58.107999999999997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62.652000000000001</v>
      </c>
      <c r="D25391" s="38">
        <f t="shared" si="399"/>
        <v>62.652000000000001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64.483999999999995</v>
      </c>
      <c r="D25392" s="38">
        <f t="shared" si="399"/>
        <v>64.483999999999995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66.436000000000007</v>
      </c>
      <c r="D25393" s="38">
        <f t="shared" si="399"/>
        <v>66.436000000000007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67.915999999999997</v>
      </c>
      <c r="D25394" s="38">
        <f t="shared" si="399"/>
        <v>67.915999999999997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66.432000000000002</v>
      </c>
      <c r="D25395" s="38">
        <f t="shared" si="399"/>
        <v>66.432000000000002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55.823999999999998</v>
      </c>
      <c r="D25396" s="38">
        <f t="shared" si="399"/>
        <v>55.823999999999998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58.664000000000001</v>
      </c>
      <c r="D25397" s="38">
        <f t="shared" si="399"/>
        <v>58.664000000000001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47.356000000000002</v>
      </c>
      <c r="D25398" s="38">
        <f t="shared" si="399"/>
        <v>47.356000000000002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59.432000000000002</v>
      </c>
      <c r="D25399" s="38">
        <f t="shared" si="399"/>
        <v>59.432000000000002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58.008000000000003</v>
      </c>
      <c r="D25400" s="38">
        <f t="shared" si="399"/>
        <v>58.008000000000003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62.82</v>
      </c>
      <c r="D25401" s="38">
        <f t="shared" si="399"/>
        <v>62.82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65.884</v>
      </c>
      <c r="D25402" s="38">
        <f t="shared" si="399"/>
        <v>65.884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60.415999999999997</v>
      </c>
      <c r="D25403" s="38">
        <f t="shared" si="399"/>
        <v>60.415999999999997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12.284000000000001</v>
      </c>
      <c r="D25404" s="38">
        <f t="shared" si="399"/>
        <v>12.284000000000001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9.5839999999999996</v>
      </c>
      <c r="D25405" s="38">
        <f t="shared" si="399"/>
        <v>9.5839999999999996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3.3919999999999999</v>
      </c>
      <c r="D25406" s="38">
        <f t="shared" si="399"/>
        <v>3.3919999999999999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4.6520000000000001</v>
      </c>
      <c r="D25407" s="38">
        <f t="shared" si="399"/>
        <v>4.6520000000000001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2.544</v>
      </c>
      <c r="D25408" s="38">
        <f t="shared" si="399"/>
        <v>2.544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0</v>
      </c>
      <c r="D25409" s="38">
        <f t="shared" si="399"/>
        <v>0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0</v>
      </c>
      <c r="D25410" s="38">
        <f t="shared" si="399"/>
        <v>0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0</v>
      </c>
      <c r="D25411" s="38">
        <f t="shared" si="399"/>
        <v>0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0</v>
      </c>
      <c r="D25412" s="38">
        <f t="shared" si="399"/>
        <v>0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0</v>
      </c>
      <c r="D25413" s="38">
        <f t="shared" si="399"/>
        <v>0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0</v>
      </c>
      <c r="D25414" s="38">
        <f t="shared" si="399"/>
        <v>0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0</v>
      </c>
      <c r="D25415" s="38">
        <f t="shared" ref="D25415:D25478" si="400">IF(OR(WEEKDAY(A25415,11)=6,WEEKDAY(A25415,11)=7)=TRUE, 0,IF(AND(B25415-$O$4&gt;0=TRUE,B25415-$P$4&gt;0=FALSE),C25415,0))</f>
        <v>0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0</v>
      </c>
      <c r="D25416" s="38">
        <f t="shared" si="400"/>
        <v>0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0</v>
      </c>
      <c r="D25417" s="38">
        <f t="shared" si="400"/>
        <v>0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0</v>
      </c>
      <c r="D25418" s="38">
        <f t="shared" si="400"/>
        <v>0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0</v>
      </c>
      <c r="D25419" s="38">
        <f t="shared" si="400"/>
        <v>0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0</v>
      </c>
      <c r="D25420" s="38">
        <f t="shared" si="400"/>
        <v>0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0.42799999999999999</v>
      </c>
      <c r="D25421" s="38">
        <f t="shared" si="400"/>
        <v>0.42799999999999999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0.94</v>
      </c>
      <c r="D25422" s="38">
        <f t="shared" si="400"/>
        <v>0.94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0.38400000000000001</v>
      </c>
      <c r="D25423" s="38">
        <f t="shared" si="400"/>
        <v>0.38400000000000001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0.26400000000000001</v>
      </c>
      <c r="D25424" s="38">
        <f t="shared" si="400"/>
        <v>0.26400000000000001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0.26400000000000001</v>
      </c>
      <c r="D25425" s="38">
        <f t="shared" si="400"/>
        <v>0.26400000000000001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0.26400000000000001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0.26400000000000001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0.26400000000000001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0.26400000000000001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0.26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0.26400000000000001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0.26400000000000001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0.26400000000000001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0.26400000000000001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0.26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0.26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0.26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0.26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0.26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0.26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0.26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0.26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0.26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0.26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0.26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0.26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0.26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0.26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0.26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0.26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0.26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0.26800000000000002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0.26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0.26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0.26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0.26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0.26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0.26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0.26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0.26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0.26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0.26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0.26400000000000001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0.26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0.26400000000000001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0.26400000000000001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0.26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0.26400000000000001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0.26400000000000001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0.23599999999999999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0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0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0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0</v>
      </c>
      <c r="D25474" s="38">
        <f t="shared" si="400"/>
        <v>0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0</v>
      </c>
      <c r="D25475" s="38">
        <f t="shared" si="400"/>
        <v>0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0</v>
      </c>
      <c r="D25476" s="38">
        <f t="shared" si="400"/>
        <v>0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0</v>
      </c>
      <c r="D25477" s="38">
        <f t="shared" si="400"/>
        <v>0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0</v>
      </c>
      <c r="D25478" s="38">
        <f t="shared" si="400"/>
        <v>0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0</v>
      </c>
      <c r="D25479" s="38">
        <f t="shared" ref="D25479:D25542" si="401">IF(OR(WEEKDAY(A25479,11)=6,WEEKDAY(A25479,11)=7)=TRUE, 0,IF(AND(B25479-$O$4&gt;0=TRUE,B25479-$P$4&gt;0=FALSE),C25479,0))</f>
        <v>0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0</v>
      </c>
      <c r="D25480" s="38">
        <f t="shared" si="401"/>
        <v>0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23.64</v>
      </c>
      <c r="D25481" s="38">
        <f t="shared" si="401"/>
        <v>23.64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55.776000000000003</v>
      </c>
      <c r="D25482" s="38">
        <f t="shared" si="401"/>
        <v>55.776000000000003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48.6</v>
      </c>
      <c r="D25483" s="38">
        <f t="shared" si="401"/>
        <v>48.6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50.52</v>
      </c>
      <c r="D25484" s="38">
        <f t="shared" si="401"/>
        <v>50.52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40.264000000000003</v>
      </c>
      <c r="D25485" s="38">
        <f t="shared" si="401"/>
        <v>40.264000000000003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39.091999999999999</v>
      </c>
      <c r="D25486" s="38">
        <f t="shared" si="401"/>
        <v>39.091999999999999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42.66</v>
      </c>
      <c r="D25487" s="38">
        <f t="shared" si="401"/>
        <v>42.66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37.536000000000001</v>
      </c>
      <c r="D25488" s="38">
        <f t="shared" si="401"/>
        <v>37.536000000000001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32.484000000000002</v>
      </c>
      <c r="D25489" s="38">
        <f t="shared" si="401"/>
        <v>32.484000000000002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20.672000000000001</v>
      </c>
      <c r="D25490" s="38">
        <f t="shared" si="401"/>
        <v>20.672000000000001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15.664</v>
      </c>
      <c r="D25491" s="38">
        <f t="shared" si="401"/>
        <v>15.664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30.276</v>
      </c>
      <c r="D25492" s="38">
        <f t="shared" si="401"/>
        <v>30.276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8.34</v>
      </c>
      <c r="D25493" s="38">
        <f t="shared" si="401"/>
        <v>8.34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1.5840000000000001</v>
      </c>
      <c r="D25494" s="38">
        <f t="shared" si="401"/>
        <v>1.5840000000000001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3.22</v>
      </c>
      <c r="D25495" s="38">
        <f t="shared" si="401"/>
        <v>3.22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3.9119999999999999</v>
      </c>
      <c r="D25496" s="38">
        <f t="shared" si="401"/>
        <v>3.9119999999999999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14.26</v>
      </c>
      <c r="D25497" s="38">
        <f t="shared" si="401"/>
        <v>14.26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33.072000000000003</v>
      </c>
      <c r="D25498" s="38">
        <f t="shared" si="401"/>
        <v>33.072000000000003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27.475999999999999</v>
      </c>
      <c r="D25499" s="38">
        <f t="shared" si="401"/>
        <v>27.475999999999999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16.963999999999999</v>
      </c>
      <c r="D25500" s="38">
        <f t="shared" si="401"/>
        <v>16.963999999999999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6.5720000000000001</v>
      </c>
      <c r="D25501" s="38">
        <f t="shared" si="401"/>
        <v>6.5720000000000001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27.204000000000001</v>
      </c>
      <c r="D25502" s="38">
        <f t="shared" si="401"/>
        <v>27.204000000000001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41.86</v>
      </c>
      <c r="D25503" s="38">
        <f t="shared" si="401"/>
        <v>41.86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0.504</v>
      </c>
      <c r="D25504" s="38">
        <f t="shared" si="401"/>
        <v>0.504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13.548</v>
      </c>
      <c r="D25505" s="38">
        <f t="shared" si="401"/>
        <v>13.548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0.312</v>
      </c>
      <c r="D25506" s="38">
        <f t="shared" si="401"/>
        <v>0.312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0</v>
      </c>
      <c r="D25507" s="38">
        <f t="shared" si="401"/>
        <v>0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0</v>
      </c>
      <c r="D25508" s="38">
        <f t="shared" si="401"/>
        <v>0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0</v>
      </c>
      <c r="D25509" s="38">
        <f t="shared" si="401"/>
        <v>0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0</v>
      </c>
      <c r="D25510" s="38">
        <f t="shared" si="401"/>
        <v>0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0</v>
      </c>
      <c r="D25511" s="38">
        <f t="shared" si="401"/>
        <v>0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0</v>
      </c>
      <c r="D25512" s="38">
        <f t="shared" si="401"/>
        <v>0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0</v>
      </c>
      <c r="D25513" s="38">
        <f t="shared" si="401"/>
        <v>0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0</v>
      </c>
      <c r="D25514" s="38">
        <f t="shared" si="401"/>
        <v>0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0</v>
      </c>
      <c r="D25515" s="38">
        <f t="shared" si="401"/>
        <v>0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0</v>
      </c>
      <c r="D25516" s="38">
        <f t="shared" si="401"/>
        <v>0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6.4000000000000001E-2</v>
      </c>
      <c r="D25517" s="38">
        <f t="shared" si="401"/>
        <v>6.4000000000000001E-2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0.98399999999999999</v>
      </c>
      <c r="D25518" s="38">
        <f t="shared" si="401"/>
        <v>0.98399999999999999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0.67600000000000005</v>
      </c>
      <c r="D25519" s="38">
        <f t="shared" si="401"/>
        <v>0.67600000000000005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0.26</v>
      </c>
      <c r="D25520" s="38">
        <f t="shared" si="401"/>
        <v>0.26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0.26</v>
      </c>
      <c r="D25521" s="38">
        <f t="shared" si="401"/>
        <v>0.26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0.26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0.26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0.26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0.26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0.26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0.26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0.26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0.26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0.26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0.26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0.26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0.26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0.26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0.26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0.26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0.26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0.26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0.26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0.26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0.26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0.26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0.26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0.26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0.26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0.26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0.26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0.26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0.26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0.26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0.26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0.26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0.26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0.26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0.26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0.26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0.26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0.26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0.26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0.26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0.26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0.26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0.26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0.26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0.26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0.26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0.26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0.08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0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0</v>
      </c>
      <c r="D25570" s="38">
        <f t="shared" si="402"/>
        <v>0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0</v>
      </c>
      <c r="D25571" s="38">
        <f t="shared" si="402"/>
        <v>0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0</v>
      </c>
      <c r="D25572" s="38">
        <f t="shared" si="402"/>
        <v>0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0</v>
      </c>
      <c r="D25573" s="38">
        <f t="shared" si="402"/>
        <v>0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46.963999999999999</v>
      </c>
      <c r="D25574" s="38">
        <f t="shared" si="402"/>
        <v>46.963999999999999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71.528000000000006</v>
      </c>
      <c r="D25575" s="38">
        <f t="shared" si="402"/>
        <v>71.528000000000006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70.784000000000006</v>
      </c>
      <c r="D25576" s="38">
        <f t="shared" si="402"/>
        <v>70.784000000000006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68.152000000000001</v>
      </c>
      <c r="D25577" s="38">
        <f t="shared" si="402"/>
        <v>68.152000000000001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65.52</v>
      </c>
      <c r="D25578" s="38">
        <f t="shared" si="402"/>
        <v>65.52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65.575999999999993</v>
      </c>
      <c r="D25579" s="38">
        <f t="shared" si="402"/>
        <v>65.575999999999993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60.28</v>
      </c>
      <c r="D25580" s="38">
        <f t="shared" si="402"/>
        <v>60.28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59.811999999999998</v>
      </c>
      <c r="D25581" s="38">
        <f t="shared" si="402"/>
        <v>59.811999999999998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55.311999999999998</v>
      </c>
      <c r="D25582" s="38">
        <f t="shared" si="402"/>
        <v>55.311999999999998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53.055999999999997</v>
      </c>
      <c r="D25583" s="38">
        <f t="shared" si="402"/>
        <v>53.055999999999997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50.427999999999997</v>
      </c>
      <c r="D25584" s="38">
        <f t="shared" si="402"/>
        <v>50.427999999999997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48.988</v>
      </c>
      <c r="D25585" s="38">
        <f t="shared" si="402"/>
        <v>48.988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55.204000000000001</v>
      </c>
      <c r="D25586" s="38">
        <f t="shared" si="402"/>
        <v>55.204000000000001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60.231999999999999</v>
      </c>
      <c r="D25587" s="38">
        <f t="shared" si="402"/>
        <v>60.231999999999999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57.66</v>
      </c>
      <c r="D25588" s="38">
        <f t="shared" si="402"/>
        <v>57.66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61.683999999999997</v>
      </c>
      <c r="D25589" s="38">
        <f t="shared" si="402"/>
        <v>61.683999999999997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65.272000000000006</v>
      </c>
      <c r="D25590" s="38">
        <f t="shared" si="402"/>
        <v>65.272000000000006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55.14</v>
      </c>
      <c r="D25591" s="38">
        <f t="shared" si="402"/>
        <v>55.14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51.276000000000003</v>
      </c>
      <c r="D25592" s="38">
        <f t="shared" si="402"/>
        <v>51.276000000000003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61.923999999999999</v>
      </c>
      <c r="D25593" s="38">
        <f t="shared" si="402"/>
        <v>61.923999999999999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61.671999999999997</v>
      </c>
      <c r="D25594" s="38">
        <f t="shared" si="402"/>
        <v>61.671999999999997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40.847999999999999</v>
      </c>
      <c r="D25595" s="38">
        <f t="shared" si="402"/>
        <v>40.847999999999999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27.364000000000001</v>
      </c>
      <c r="D25596" s="38">
        <f t="shared" si="402"/>
        <v>27.364000000000001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11.788</v>
      </c>
      <c r="D25597" s="38">
        <f t="shared" si="402"/>
        <v>11.788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0</v>
      </c>
      <c r="D25598" s="38">
        <f t="shared" si="402"/>
        <v>0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0</v>
      </c>
      <c r="D25599" s="38">
        <f t="shared" si="402"/>
        <v>0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0</v>
      </c>
      <c r="D25600" s="38">
        <f t="shared" si="402"/>
        <v>0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0</v>
      </c>
      <c r="D25601" s="38">
        <f t="shared" si="402"/>
        <v>0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0</v>
      </c>
      <c r="D25602" s="38">
        <f t="shared" si="402"/>
        <v>0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0</v>
      </c>
      <c r="D25603" s="38">
        <f t="shared" si="402"/>
        <v>0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0</v>
      </c>
      <c r="D25604" s="38">
        <f t="shared" si="402"/>
        <v>0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0</v>
      </c>
      <c r="D25605" s="38">
        <f t="shared" si="402"/>
        <v>0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0</v>
      </c>
      <c r="D25606" s="38">
        <f t="shared" si="402"/>
        <v>0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0</v>
      </c>
      <c r="D25607" s="38">
        <f t="shared" ref="D25607:D25670" si="403">IF(OR(WEEKDAY(A25607,11)=6,WEEKDAY(A25607,11)=7)=TRUE, 0,IF(AND(B25607-$O$4&gt;0=TRUE,B25607-$P$4&gt;0=FALSE),C25607,0))</f>
        <v>0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0</v>
      </c>
      <c r="D25608" s="38">
        <f t="shared" si="403"/>
        <v>0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0.32400000000000001</v>
      </c>
      <c r="D25609" s="38">
        <f t="shared" si="403"/>
        <v>0.32400000000000001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0.42</v>
      </c>
      <c r="D25610" s="38">
        <f t="shared" si="403"/>
        <v>0.42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0.24399999999999999</v>
      </c>
      <c r="D25611" s="38">
        <f t="shared" si="403"/>
        <v>0.24399999999999999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0.56799999999999995</v>
      </c>
      <c r="D25612" s="38">
        <f t="shared" si="403"/>
        <v>0.56799999999999995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0.316</v>
      </c>
      <c r="D25613" s="38">
        <f t="shared" si="403"/>
        <v>0.316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0.36799999999999999</v>
      </c>
      <c r="D25614" s="38">
        <f t="shared" si="403"/>
        <v>0.36799999999999999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0.3</v>
      </c>
      <c r="D25615" s="38">
        <f t="shared" si="403"/>
        <v>0.3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0.26400000000000001</v>
      </c>
      <c r="D25616" s="38">
        <f t="shared" si="403"/>
        <v>0.26400000000000001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0.26</v>
      </c>
      <c r="D25617" s="38">
        <f t="shared" si="403"/>
        <v>0.26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0.26400000000000001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0.26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0.26400000000000001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0.26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0.26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0.26400000000000001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0.26400000000000001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0.26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0.26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0.26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0.26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0.26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0.26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0.26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0.26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0.26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0.26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0.26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0.26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0.26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0.26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0.26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0.26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0.26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0.26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0.26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0.26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0.26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0.26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0.26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0.26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0.26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0.26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0.26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0.26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0.26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0.26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0.26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0.26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0.26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0.26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0.26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0.26400000000000001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0.26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0.26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7.5999999999999998E-2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0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0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0</v>
      </c>
      <c r="D25666" s="38">
        <f t="shared" si="403"/>
        <v>0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0</v>
      </c>
      <c r="D25667" s="38">
        <f t="shared" si="403"/>
        <v>0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0</v>
      </c>
      <c r="D25668" s="38">
        <f t="shared" si="403"/>
        <v>0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0</v>
      </c>
      <c r="D25669" s="38">
        <f t="shared" si="403"/>
        <v>0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62.863999999999997</v>
      </c>
      <c r="D25670" s="38">
        <f t="shared" si="403"/>
        <v>62.863999999999997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67.808000000000007</v>
      </c>
      <c r="D25671" s="38">
        <f t="shared" ref="D25671:D25734" si="404">IF(OR(WEEKDAY(A25671,11)=6,WEEKDAY(A25671,11)=7)=TRUE, 0,IF(AND(B25671-$O$4&gt;0=TRUE,B25671-$P$4&gt;0=FALSE),C25671,0))</f>
        <v>67.808000000000007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66.888000000000005</v>
      </c>
      <c r="D25672" s="38">
        <f t="shared" si="404"/>
        <v>66.888000000000005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64.091999999999999</v>
      </c>
      <c r="D25673" s="38">
        <f t="shared" si="404"/>
        <v>64.091999999999999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47.856000000000002</v>
      </c>
      <c r="D25674" s="38">
        <f t="shared" si="404"/>
        <v>47.856000000000002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36.496000000000002</v>
      </c>
      <c r="D25675" s="38">
        <f t="shared" si="404"/>
        <v>36.496000000000002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35.207999999999998</v>
      </c>
      <c r="D25676" s="38">
        <f t="shared" si="404"/>
        <v>35.207999999999998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5.7919999999999998</v>
      </c>
      <c r="D25677" s="38">
        <f t="shared" si="404"/>
        <v>5.7919999999999998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2.556</v>
      </c>
      <c r="D25678" s="38">
        <f t="shared" si="404"/>
        <v>2.556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3.028</v>
      </c>
      <c r="D25679" s="38">
        <f t="shared" si="404"/>
        <v>3.028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21.044</v>
      </c>
      <c r="D25680" s="38">
        <f t="shared" si="404"/>
        <v>21.044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17.263999999999999</v>
      </c>
      <c r="D25681" s="38">
        <f t="shared" si="404"/>
        <v>17.263999999999999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21.364000000000001</v>
      </c>
      <c r="D25682" s="38">
        <f t="shared" si="404"/>
        <v>21.364000000000001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11.064</v>
      </c>
      <c r="D25683" s="38">
        <f t="shared" si="404"/>
        <v>11.064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39.067999999999998</v>
      </c>
      <c r="D25684" s="38">
        <f t="shared" si="404"/>
        <v>39.067999999999998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38.340000000000003</v>
      </c>
      <c r="D25685" s="38">
        <f t="shared" si="404"/>
        <v>38.340000000000003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44.308</v>
      </c>
      <c r="D25686" s="38">
        <f t="shared" si="404"/>
        <v>44.308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45.636000000000003</v>
      </c>
      <c r="D25687" s="38">
        <f t="shared" si="404"/>
        <v>45.636000000000003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53.607999999999997</v>
      </c>
      <c r="D25688" s="38">
        <f t="shared" si="404"/>
        <v>53.607999999999997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36.304000000000002</v>
      </c>
      <c r="D25689" s="38">
        <f t="shared" si="404"/>
        <v>36.304000000000002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2.956</v>
      </c>
      <c r="D25690" s="38">
        <f t="shared" si="404"/>
        <v>2.956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0</v>
      </c>
      <c r="D25691" s="38">
        <f t="shared" si="404"/>
        <v>0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0</v>
      </c>
      <c r="D25692" s="38">
        <f t="shared" si="404"/>
        <v>0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0</v>
      </c>
      <c r="D25693" s="38">
        <f t="shared" si="404"/>
        <v>0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2.3759999999999999</v>
      </c>
      <c r="D25694" s="38">
        <f t="shared" si="404"/>
        <v>2.3759999999999999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0.128</v>
      </c>
      <c r="D25695" s="38">
        <f t="shared" si="404"/>
        <v>0.128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0</v>
      </c>
      <c r="D25696" s="38">
        <f t="shared" si="404"/>
        <v>0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0</v>
      </c>
      <c r="D25697" s="38">
        <f t="shared" si="404"/>
        <v>0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0</v>
      </c>
      <c r="D25698" s="38">
        <f t="shared" si="404"/>
        <v>0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0</v>
      </c>
      <c r="D25699" s="38">
        <f t="shared" si="404"/>
        <v>0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0</v>
      </c>
      <c r="D25700" s="38">
        <f t="shared" si="404"/>
        <v>0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0</v>
      </c>
      <c r="D25701" s="38">
        <f t="shared" si="404"/>
        <v>0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0</v>
      </c>
      <c r="D25702" s="38">
        <f t="shared" si="404"/>
        <v>0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0</v>
      </c>
      <c r="D25703" s="38">
        <f t="shared" si="404"/>
        <v>0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0</v>
      </c>
      <c r="D25704" s="38">
        <f t="shared" si="404"/>
        <v>0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0</v>
      </c>
      <c r="D25705" s="38">
        <f t="shared" si="404"/>
        <v>0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0</v>
      </c>
      <c r="D25706" s="38">
        <f t="shared" si="404"/>
        <v>0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0</v>
      </c>
      <c r="D25707" s="38">
        <f t="shared" si="404"/>
        <v>0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0</v>
      </c>
      <c r="D25708" s="38">
        <f t="shared" si="404"/>
        <v>0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0.14799999999999999</v>
      </c>
      <c r="D25709" s="38">
        <f t="shared" si="404"/>
        <v>0.14799999999999999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0.65200000000000002</v>
      </c>
      <c r="D25710" s="38">
        <f t="shared" si="404"/>
        <v>0.65200000000000002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0.624</v>
      </c>
      <c r="D25711" s="38">
        <f t="shared" si="404"/>
        <v>0.624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0.26400000000000001</v>
      </c>
      <c r="D25712" s="38">
        <f t="shared" si="404"/>
        <v>0.26400000000000001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0.26400000000000001</v>
      </c>
      <c r="D25713" s="38">
        <f t="shared" si="404"/>
        <v>0.26400000000000001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0.26400000000000001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0.26400000000000001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0.26400000000000001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0.26400000000000001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0.26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0.26400000000000001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0.26400000000000001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0.26400000000000001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0.26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0.26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0.26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0.26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0.26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0.26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0.26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0.26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0.26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0.26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0.26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0.26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0.26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0.26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0.26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0.26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0.26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0.26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0.26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0.26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0.26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0.26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0.26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0.26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0.26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0.26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0.26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0.26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0.26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0.26400000000000001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0.26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0.26400000000000001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0.26400000000000001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0.26400000000000001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0.26400000000000001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0.26400000000000001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0.26400000000000001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0.17599999999999999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0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0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0</v>
      </c>
      <c r="D25762" s="38">
        <f t="shared" si="405"/>
        <v>0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0</v>
      </c>
      <c r="D25763" s="38">
        <f t="shared" si="405"/>
        <v>0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0</v>
      </c>
      <c r="D25764" s="38">
        <f t="shared" si="405"/>
        <v>0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0</v>
      </c>
      <c r="D25765" s="38">
        <f t="shared" si="405"/>
        <v>0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61.652000000000001</v>
      </c>
      <c r="D25766" s="38">
        <f t="shared" si="405"/>
        <v>61.652000000000001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66.703999999999994</v>
      </c>
      <c r="D25767" s="38">
        <f t="shared" si="405"/>
        <v>66.703999999999994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67.367999999999995</v>
      </c>
      <c r="D25768" s="38">
        <f t="shared" si="405"/>
        <v>67.367999999999995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65.819999999999993</v>
      </c>
      <c r="D25769" s="38">
        <f t="shared" si="405"/>
        <v>65.819999999999993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55.795999999999999</v>
      </c>
      <c r="D25770" s="38">
        <f t="shared" si="405"/>
        <v>55.795999999999999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51.2</v>
      </c>
      <c r="D25771" s="38">
        <f t="shared" si="405"/>
        <v>51.2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57.091999999999999</v>
      </c>
      <c r="D25772" s="38">
        <f t="shared" si="405"/>
        <v>57.091999999999999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45.531999999999996</v>
      </c>
      <c r="D25773" s="38">
        <f t="shared" si="405"/>
        <v>45.531999999999996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36.692</v>
      </c>
      <c r="D25774" s="38">
        <f t="shared" si="405"/>
        <v>36.692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45.3</v>
      </c>
      <c r="D25775" s="38">
        <f t="shared" si="405"/>
        <v>45.3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38.076000000000001</v>
      </c>
      <c r="D25776" s="38">
        <f t="shared" si="405"/>
        <v>38.076000000000001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49.328000000000003</v>
      </c>
      <c r="D25777" s="38">
        <f t="shared" si="405"/>
        <v>49.328000000000003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53.628</v>
      </c>
      <c r="D25778" s="38">
        <f t="shared" si="405"/>
        <v>53.628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50.603999999999999</v>
      </c>
      <c r="D25779" s="38">
        <f t="shared" si="405"/>
        <v>50.603999999999999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53.088000000000001</v>
      </c>
      <c r="D25780" s="38">
        <f t="shared" si="405"/>
        <v>53.088000000000001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50.692</v>
      </c>
      <c r="D25781" s="38">
        <f t="shared" si="405"/>
        <v>50.692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33.911999999999999</v>
      </c>
      <c r="D25782" s="38">
        <f t="shared" si="405"/>
        <v>33.911999999999999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34.795999999999999</v>
      </c>
      <c r="D25783" s="38">
        <f t="shared" si="405"/>
        <v>34.795999999999999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54.804000000000002</v>
      </c>
      <c r="D25784" s="38">
        <f t="shared" si="405"/>
        <v>54.804000000000002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54.591999999999999</v>
      </c>
      <c r="D25785" s="38">
        <f t="shared" si="405"/>
        <v>54.591999999999999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51.195999999999998</v>
      </c>
      <c r="D25786" s="38">
        <f t="shared" si="405"/>
        <v>51.195999999999998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33.9</v>
      </c>
      <c r="D25787" s="38">
        <f t="shared" si="405"/>
        <v>33.9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14.864000000000001</v>
      </c>
      <c r="D25788" s="38">
        <f t="shared" si="405"/>
        <v>14.864000000000001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0.93200000000000005</v>
      </c>
      <c r="D25789" s="38">
        <f t="shared" si="405"/>
        <v>0.93200000000000005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2.7639999999999998</v>
      </c>
      <c r="D25790" s="38">
        <f t="shared" si="405"/>
        <v>2.7639999999999998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0</v>
      </c>
      <c r="D25791" s="38">
        <f t="shared" si="405"/>
        <v>0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0</v>
      </c>
      <c r="D25792" s="38">
        <f t="shared" si="405"/>
        <v>0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0</v>
      </c>
      <c r="D25793" s="38">
        <f t="shared" si="405"/>
        <v>0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0</v>
      </c>
      <c r="D25794" s="38">
        <f t="shared" si="405"/>
        <v>0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0</v>
      </c>
      <c r="D25795" s="38">
        <f t="shared" si="405"/>
        <v>0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0</v>
      </c>
      <c r="D25796" s="38">
        <f t="shared" si="405"/>
        <v>0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0</v>
      </c>
      <c r="D25797" s="38">
        <f t="shared" si="405"/>
        <v>0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0</v>
      </c>
      <c r="D25798" s="38">
        <f t="shared" si="405"/>
        <v>0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0</v>
      </c>
      <c r="D25799" s="38">
        <f t="shared" ref="D25799:D25862" si="406">IF(OR(WEEKDAY(A25799,11)=6,WEEKDAY(A25799,11)=7)=TRUE, 0,IF(AND(B25799-$O$4&gt;0=TRUE,B25799-$P$4&gt;0=FALSE),C25799,0))</f>
        <v>0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0</v>
      </c>
      <c r="D25800" s="38">
        <f t="shared" si="406"/>
        <v>0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0</v>
      </c>
      <c r="D25801" s="38">
        <f t="shared" si="406"/>
        <v>0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0</v>
      </c>
      <c r="D25802" s="38">
        <f t="shared" si="406"/>
        <v>0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0</v>
      </c>
      <c r="D25803" s="38">
        <f t="shared" si="406"/>
        <v>0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0</v>
      </c>
      <c r="D25804" s="38">
        <f t="shared" si="406"/>
        <v>0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0.33200000000000002</v>
      </c>
      <c r="D25805" s="38">
        <f t="shared" si="406"/>
        <v>0.33200000000000002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1.0640000000000001</v>
      </c>
      <c r="D25806" s="38">
        <f t="shared" si="406"/>
        <v>1.0640000000000001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0.46800000000000003</v>
      </c>
      <c r="D25807" s="38">
        <f t="shared" si="406"/>
        <v>0.46800000000000003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0.26400000000000001</v>
      </c>
      <c r="D25808" s="38">
        <f t="shared" si="406"/>
        <v>0.26400000000000001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0.26</v>
      </c>
      <c r="D25809" s="38">
        <f t="shared" si="406"/>
        <v>0.26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0.26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0.26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0.26400000000000001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0.26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0.26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0.26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0.26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0.26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0.26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0.26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0.26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0.26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0.26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0.26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0.26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0.26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0.26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0.26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0.26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0.26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0.26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0.26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0.26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0.26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0.26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0.26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0.26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0.32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0.26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0.26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0.26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0.26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0.26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0.26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0.26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0.26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0.26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0.26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0.26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0.26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0.26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0.26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0.26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0.26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0.26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0.22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0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0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0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0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0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0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0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0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0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0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5.7439999999999998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29.335999999999999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24.596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36.552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44.56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45.363999999999997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37.700000000000003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35.520000000000003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29.876000000000001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31.088000000000001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9.7200000000000006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19.739999999999998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37.408000000000001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10.536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4.4800000000000004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12.496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4.78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0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0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0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0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0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0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10.124000000000001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4.8520000000000003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0.72399999999999998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0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0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0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0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0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0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0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0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0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0.33600000000000002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0.86399999999999999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0.56399999999999995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0.26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0.26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0.26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0.26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0.26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0.26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0.26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0.26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0.26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0.26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0.26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0.26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0.26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0.26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0.26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0.26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0.26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0.26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0.26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0.26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0.26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0.26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0.26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0.26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0.26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0.26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0.26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0.26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0.26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0.26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0.26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0.26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0.26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0.26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0.26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0.26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0.26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0.26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0.26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0.26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0.26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0.26400000000000001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0.26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0.26400000000000001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0.26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0.26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0.26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8.0000000000000002E-3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0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0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0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0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0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0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0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0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0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0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0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0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0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36.607999999999997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53.8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50.588000000000001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42.64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14.608000000000001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5.8920000000000003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0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0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0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0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0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0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0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0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0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0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7.1239999999999997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32.064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28.896000000000001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25.256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15.824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14.012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0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0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7.78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0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0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0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0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0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0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0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0.18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0.9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0.436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0.26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0.26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0.26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0.26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0.26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0.26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0.26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0.26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0.26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0.26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0.26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0.26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0.26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0.26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0.26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0.26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0.26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0.26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0.26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0.26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0.26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0.26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0.26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0.26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0.26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0.26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0.26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0.26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0.26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0.26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0.26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0.26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0.26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0.26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0.26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0.26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0.26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0.26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0.26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0.26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0.26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0.26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0.26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0.26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0.26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0.26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0.26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0.22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0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0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0</v>
      </c>
      <c r="D26050" s="38">
        <f t="shared" si="409"/>
        <v>0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0</v>
      </c>
      <c r="D26051" s="38">
        <f t="shared" si="409"/>
        <v>0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0</v>
      </c>
      <c r="D26052" s="38">
        <f t="shared" si="409"/>
        <v>0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0</v>
      </c>
      <c r="D26053" s="38">
        <f t="shared" si="409"/>
        <v>0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0</v>
      </c>
      <c r="D26054" s="38">
        <f t="shared" si="409"/>
        <v>0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0</v>
      </c>
      <c r="D26055" s="38">
        <f t="shared" ref="D26055:D26118" si="410">IF(OR(WEEKDAY(A26055,11)=6,WEEKDAY(A26055,11)=7)=TRUE, 0,IF(AND(B26055-$O$4&gt;0=TRUE,B26055-$P$4&gt;0=FALSE),C26055,0))</f>
        <v>0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22.936</v>
      </c>
      <c r="D26056" s="38">
        <f t="shared" si="410"/>
        <v>22.936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20.100000000000001</v>
      </c>
      <c r="D26057" s="38">
        <f t="shared" si="410"/>
        <v>20.100000000000001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4.5599999999999996</v>
      </c>
      <c r="D26058" s="38">
        <f t="shared" si="410"/>
        <v>4.5599999999999996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1.6519999999999999</v>
      </c>
      <c r="D26059" s="38">
        <f t="shared" si="410"/>
        <v>1.6519999999999999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2.98</v>
      </c>
      <c r="D26060" s="38">
        <f t="shared" si="410"/>
        <v>2.98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0.06</v>
      </c>
      <c r="D26061" s="38">
        <f t="shared" si="410"/>
        <v>0.06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1.468</v>
      </c>
      <c r="D26062" s="38">
        <f t="shared" si="410"/>
        <v>1.468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0</v>
      </c>
      <c r="D26063" s="38">
        <f t="shared" si="410"/>
        <v>0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0</v>
      </c>
      <c r="D26064" s="38">
        <f t="shared" si="410"/>
        <v>0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0</v>
      </c>
      <c r="D26065" s="38">
        <f t="shared" si="410"/>
        <v>0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0</v>
      </c>
      <c r="D26066" s="38">
        <f t="shared" si="410"/>
        <v>0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0</v>
      </c>
      <c r="D26067" s="38">
        <f t="shared" si="410"/>
        <v>0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0</v>
      </c>
      <c r="D26068" s="38">
        <f t="shared" si="410"/>
        <v>0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0</v>
      </c>
      <c r="D26069" s="38">
        <f t="shared" si="410"/>
        <v>0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0</v>
      </c>
      <c r="D26070" s="38">
        <f t="shared" si="410"/>
        <v>0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0</v>
      </c>
      <c r="D26071" s="38">
        <f t="shared" si="410"/>
        <v>0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0</v>
      </c>
      <c r="D26072" s="38">
        <f t="shared" si="410"/>
        <v>0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0</v>
      </c>
      <c r="D26073" s="38">
        <f t="shared" si="410"/>
        <v>0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0.98399999999999999</v>
      </c>
      <c r="D26074" s="38">
        <f t="shared" si="410"/>
        <v>0.98399999999999999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0</v>
      </c>
      <c r="D26075" s="38">
        <f t="shared" si="410"/>
        <v>0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15.6</v>
      </c>
      <c r="D26076" s="38">
        <f t="shared" si="410"/>
        <v>15.6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6.2519999999999998</v>
      </c>
      <c r="D26077" s="38">
        <f t="shared" si="410"/>
        <v>6.2519999999999998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0</v>
      </c>
      <c r="D26078" s="38">
        <f t="shared" si="410"/>
        <v>0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0</v>
      </c>
      <c r="D26079" s="38">
        <f t="shared" si="410"/>
        <v>0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1.3720000000000001</v>
      </c>
      <c r="D26080" s="38">
        <f t="shared" si="410"/>
        <v>1.3720000000000001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0</v>
      </c>
      <c r="D26081" s="38">
        <f t="shared" si="410"/>
        <v>0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0</v>
      </c>
      <c r="D26082" s="38">
        <f t="shared" si="410"/>
        <v>0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0</v>
      </c>
      <c r="D26083" s="38">
        <f t="shared" si="410"/>
        <v>0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0</v>
      </c>
      <c r="D26084" s="38">
        <f t="shared" si="410"/>
        <v>0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0</v>
      </c>
      <c r="D26085" s="38">
        <f t="shared" si="410"/>
        <v>0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0</v>
      </c>
      <c r="D26086" s="38">
        <f t="shared" si="410"/>
        <v>0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0</v>
      </c>
      <c r="D26087" s="38">
        <f t="shared" si="410"/>
        <v>0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0</v>
      </c>
      <c r="D26088" s="38">
        <f t="shared" si="410"/>
        <v>0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0</v>
      </c>
      <c r="D26089" s="38">
        <f t="shared" si="410"/>
        <v>0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0</v>
      </c>
      <c r="D26090" s="38">
        <f t="shared" si="410"/>
        <v>0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0</v>
      </c>
      <c r="D26091" s="38">
        <f t="shared" si="410"/>
        <v>0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0</v>
      </c>
      <c r="D26092" s="38">
        <f t="shared" si="410"/>
        <v>0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0.27600000000000002</v>
      </c>
      <c r="D26093" s="38">
        <f t="shared" si="410"/>
        <v>0.27600000000000002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1.032</v>
      </c>
      <c r="D26094" s="38">
        <f t="shared" si="410"/>
        <v>1.032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0.48</v>
      </c>
      <c r="D26095" s="38">
        <f t="shared" si="410"/>
        <v>0.48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0.26</v>
      </c>
      <c r="D26096" s="38">
        <f t="shared" si="410"/>
        <v>0.26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0.26</v>
      </c>
      <c r="D26097" s="38">
        <f t="shared" si="410"/>
        <v>0.26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0.26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0.26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0.26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0.26400000000000001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0.26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0.26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0.26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0.26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0.26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0.26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0.26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0.25600000000000001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0.26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0.25600000000000001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0.26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0.26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0.25600000000000001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0.26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0.26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0.26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0.25600000000000001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0.26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0.26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0.26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0.26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0.26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0.26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0.26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0.26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0.26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0.26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0.26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0.26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0.26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0.26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0.26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0.26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0.26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0.26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0.26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0.26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0.26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0.26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0.26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0.26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0.18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0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0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0</v>
      </c>
      <c r="D26146" s="38">
        <f t="shared" si="411"/>
        <v>0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0</v>
      </c>
      <c r="D26147" s="38">
        <f t="shared" si="411"/>
        <v>0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0</v>
      </c>
      <c r="D26148" s="38">
        <f t="shared" si="411"/>
        <v>0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0</v>
      </c>
      <c r="D26149" s="38">
        <f t="shared" si="411"/>
        <v>0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21.228000000000002</v>
      </c>
      <c r="D26150" s="38">
        <f t="shared" si="411"/>
        <v>21.228000000000002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28.391999999999999</v>
      </c>
      <c r="D26151" s="38">
        <f t="shared" si="411"/>
        <v>28.391999999999999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26.963999999999999</v>
      </c>
      <c r="D26152" s="38">
        <f t="shared" si="411"/>
        <v>26.963999999999999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30.744</v>
      </c>
      <c r="D26153" s="38">
        <f t="shared" si="411"/>
        <v>30.744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36.9</v>
      </c>
      <c r="D26154" s="38">
        <f t="shared" si="411"/>
        <v>36.9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35.552</v>
      </c>
      <c r="D26155" s="38">
        <f t="shared" si="411"/>
        <v>35.552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33.804000000000002</v>
      </c>
      <c r="D26156" s="38">
        <f t="shared" si="411"/>
        <v>33.804000000000002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48.508000000000003</v>
      </c>
      <c r="D26157" s="38">
        <f t="shared" si="411"/>
        <v>48.508000000000003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68.652000000000001</v>
      </c>
      <c r="D26158" s="38">
        <f t="shared" si="411"/>
        <v>68.652000000000001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68.644000000000005</v>
      </c>
      <c r="D26159" s="38">
        <f t="shared" si="411"/>
        <v>68.644000000000005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64.251999999999995</v>
      </c>
      <c r="D26160" s="38">
        <f t="shared" si="411"/>
        <v>64.251999999999995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62.351999999999997</v>
      </c>
      <c r="D26161" s="38">
        <f t="shared" si="411"/>
        <v>62.351999999999997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54.707999999999998</v>
      </c>
      <c r="D26162" s="38">
        <f t="shared" si="411"/>
        <v>54.707999999999998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60.667999999999999</v>
      </c>
      <c r="D26163" s="38">
        <f t="shared" si="411"/>
        <v>60.667999999999999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59.344000000000001</v>
      </c>
      <c r="D26164" s="38">
        <f t="shared" si="411"/>
        <v>59.344000000000001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47.216000000000001</v>
      </c>
      <c r="D26165" s="38">
        <f t="shared" si="411"/>
        <v>47.216000000000001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44.747999999999998</v>
      </c>
      <c r="D26166" s="38">
        <f t="shared" si="411"/>
        <v>44.747999999999998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42.52</v>
      </c>
      <c r="D26167" s="38">
        <f t="shared" si="411"/>
        <v>42.52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39.695999999999998</v>
      </c>
      <c r="D26168" s="38">
        <f t="shared" si="411"/>
        <v>39.695999999999998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32.951999999999998</v>
      </c>
      <c r="D26169" s="38">
        <f t="shared" si="411"/>
        <v>32.951999999999998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31.66</v>
      </c>
      <c r="D26170" s="38">
        <f t="shared" si="411"/>
        <v>31.66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46.235999999999997</v>
      </c>
      <c r="D26171" s="38">
        <f t="shared" si="411"/>
        <v>46.235999999999997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50.328000000000003</v>
      </c>
      <c r="D26172" s="38">
        <f t="shared" si="411"/>
        <v>50.328000000000003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37.468000000000004</v>
      </c>
      <c r="D26173" s="38">
        <f t="shared" si="411"/>
        <v>37.468000000000004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36.667999999999999</v>
      </c>
      <c r="D26174" s="38">
        <f t="shared" si="411"/>
        <v>36.667999999999999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49.28</v>
      </c>
      <c r="D26175" s="38">
        <f t="shared" si="411"/>
        <v>49.28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27.48</v>
      </c>
      <c r="D26176" s="38">
        <f t="shared" si="411"/>
        <v>27.48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27.076000000000001</v>
      </c>
      <c r="D26177" s="38">
        <f t="shared" si="411"/>
        <v>27.076000000000001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2.8079999999999998</v>
      </c>
      <c r="D26178" s="38">
        <f t="shared" si="411"/>
        <v>2.8079999999999998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0</v>
      </c>
      <c r="D26179" s="38">
        <f t="shared" si="411"/>
        <v>0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0</v>
      </c>
      <c r="D26180" s="38">
        <f t="shared" si="411"/>
        <v>0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0</v>
      </c>
      <c r="D26181" s="38">
        <f t="shared" si="411"/>
        <v>0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0</v>
      </c>
      <c r="D26182" s="38">
        <f t="shared" si="411"/>
        <v>0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0</v>
      </c>
      <c r="D26183" s="38">
        <f t="shared" ref="D26183:D26246" si="412">IF(OR(WEEKDAY(A26183,11)=6,WEEKDAY(A26183,11)=7)=TRUE, 0,IF(AND(B26183-$O$4&gt;0=TRUE,B26183-$P$4&gt;0=FALSE),C26183,0))</f>
        <v>0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0</v>
      </c>
      <c r="D26184" s="38">
        <f t="shared" si="412"/>
        <v>0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0</v>
      </c>
      <c r="D26185" s="38">
        <f t="shared" si="412"/>
        <v>0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0</v>
      </c>
      <c r="D26186" s="38">
        <f t="shared" si="412"/>
        <v>0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9.1999999999999998E-2</v>
      </c>
      <c r="D26187" s="38">
        <f t="shared" si="412"/>
        <v>9.1999999999999998E-2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0.748</v>
      </c>
      <c r="D26188" s="38">
        <f t="shared" si="412"/>
        <v>0.748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0.84</v>
      </c>
      <c r="D26189" s="38">
        <f t="shared" si="412"/>
        <v>0.84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0.26400000000000001</v>
      </c>
      <c r="D26190" s="38">
        <f t="shared" si="412"/>
        <v>0.26400000000000001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0.26400000000000001</v>
      </c>
      <c r="D26191" s="38">
        <f t="shared" si="412"/>
        <v>0.26400000000000001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0.26400000000000001</v>
      </c>
      <c r="D26192" s="38">
        <f t="shared" si="412"/>
        <v>0.26400000000000001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0.26400000000000001</v>
      </c>
      <c r="D26193" s="38">
        <f t="shared" si="412"/>
        <v>0.26400000000000001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0.26400000000000001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0.26400000000000001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0.26400000000000001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0.26400000000000001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0.26400000000000001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0.26400000000000001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0.26400000000000001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0.26400000000000001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0.26400000000000001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0.26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0.26400000000000001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0.26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0.26400000000000001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0.26400000000000001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0.26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0.26400000000000001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0.26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0.26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0.26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0.26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0.26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0.26400000000000001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0.26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0.26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0.26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0.26400000000000001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0.26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0.26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0.26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0.26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0.26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0.26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0.26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0.26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0.26400000000000001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0.26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0.26400000000000001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0.26400000000000001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0.26400000000000001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0.26400000000000001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0.26400000000000001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0.26400000000000001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0.26400000000000001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0.26400000000000001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0.26400000000000001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0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0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0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0</v>
      </c>
      <c r="D26242" s="38">
        <f t="shared" si="412"/>
        <v>0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0</v>
      </c>
      <c r="D26243" s="38">
        <f t="shared" si="412"/>
        <v>0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0</v>
      </c>
      <c r="D26244" s="38">
        <f t="shared" si="412"/>
        <v>0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0</v>
      </c>
      <c r="D26245" s="38">
        <f t="shared" si="412"/>
        <v>0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9.016</v>
      </c>
      <c r="D26246" s="38">
        <f t="shared" si="412"/>
        <v>9.016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7.7679999999999998</v>
      </c>
      <c r="D26247" s="38">
        <f t="shared" ref="D26247:D26310" si="413">IF(OR(WEEKDAY(A26247,11)=6,WEEKDAY(A26247,11)=7)=TRUE, 0,IF(AND(B26247-$O$4&gt;0=TRUE,B26247-$P$4&gt;0=FALSE),C26247,0))</f>
        <v>7.7679999999999998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15.252000000000001</v>
      </c>
      <c r="D26248" s="38">
        <f t="shared" si="413"/>
        <v>15.252000000000001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17.963999999999999</v>
      </c>
      <c r="D26249" s="38">
        <f t="shared" si="413"/>
        <v>17.963999999999999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10.664</v>
      </c>
      <c r="D26250" s="38">
        <f t="shared" si="413"/>
        <v>10.664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1.708</v>
      </c>
      <c r="D26251" s="38">
        <f t="shared" si="413"/>
        <v>1.708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0</v>
      </c>
      <c r="D26252" s="38">
        <f t="shared" si="413"/>
        <v>0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0</v>
      </c>
      <c r="D26253" s="38">
        <f t="shared" si="413"/>
        <v>0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0</v>
      </c>
      <c r="D26254" s="38">
        <f t="shared" si="413"/>
        <v>0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0</v>
      </c>
      <c r="D26255" s="38">
        <f t="shared" si="413"/>
        <v>0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0</v>
      </c>
      <c r="D26256" s="38">
        <f t="shared" si="413"/>
        <v>0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6.4000000000000001E-2</v>
      </c>
      <c r="D26257" s="38">
        <f t="shared" si="413"/>
        <v>6.4000000000000001E-2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8.2560000000000002</v>
      </c>
      <c r="D26258" s="38">
        <f t="shared" si="413"/>
        <v>8.2560000000000002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30.783999999999999</v>
      </c>
      <c r="D26259" s="38">
        <f t="shared" si="413"/>
        <v>30.783999999999999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31.792000000000002</v>
      </c>
      <c r="D26260" s="38">
        <f t="shared" si="413"/>
        <v>31.792000000000002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8.5399999999999991</v>
      </c>
      <c r="D26261" s="38">
        <f t="shared" si="413"/>
        <v>8.5399999999999991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0</v>
      </c>
      <c r="D26262" s="38">
        <f t="shared" si="413"/>
        <v>0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0</v>
      </c>
      <c r="D26263" s="38">
        <f t="shared" si="413"/>
        <v>0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5.8760000000000003</v>
      </c>
      <c r="D26264" s="38">
        <f t="shared" si="413"/>
        <v>5.8760000000000003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29.58</v>
      </c>
      <c r="D26265" s="38">
        <f t="shared" si="413"/>
        <v>29.58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28.672000000000001</v>
      </c>
      <c r="D26266" s="38">
        <f t="shared" si="413"/>
        <v>28.672000000000001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33.375999999999998</v>
      </c>
      <c r="D26267" s="38">
        <f t="shared" si="413"/>
        <v>33.375999999999998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6.12</v>
      </c>
      <c r="D26268" s="38">
        <f t="shared" si="413"/>
        <v>6.12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0</v>
      </c>
      <c r="D26269" s="38">
        <f t="shared" si="413"/>
        <v>0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0</v>
      </c>
      <c r="D26270" s="38">
        <f t="shared" si="413"/>
        <v>0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9.7880000000000003</v>
      </c>
      <c r="D26271" s="38">
        <f t="shared" si="413"/>
        <v>9.7880000000000003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10.324</v>
      </c>
      <c r="D26272" s="38">
        <f t="shared" si="413"/>
        <v>10.324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0</v>
      </c>
      <c r="D26273" s="38">
        <f t="shared" si="413"/>
        <v>0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0</v>
      </c>
      <c r="D26274" s="38">
        <f t="shared" si="413"/>
        <v>0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0</v>
      </c>
      <c r="D26275" s="38">
        <f t="shared" si="413"/>
        <v>0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0</v>
      </c>
      <c r="D26276" s="38">
        <f t="shared" si="413"/>
        <v>0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0</v>
      </c>
      <c r="D26277" s="38">
        <f t="shared" si="413"/>
        <v>0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0</v>
      </c>
      <c r="D26278" s="38">
        <f t="shared" si="413"/>
        <v>0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0</v>
      </c>
      <c r="D26279" s="38">
        <f t="shared" si="413"/>
        <v>0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0</v>
      </c>
      <c r="D26280" s="38">
        <f t="shared" si="413"/>
        <v>0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0</v>
      </c>
      <c r="D26281" s="38">
        <f t="shared" si="413"/>
        <v>0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0</v>
      </c>
      <c r="D26282" s="38">
        <f t="shared" si="413"/>
        <v>0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0</v>
      </c>
      <c r="D26283" s="38">
        <f t="shared" si="413"/>
        <v>0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0</v>
      </c>
      <c r="D26284" s="38">
        <f t="shared" si="413"/>
        <v>0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0.38</v>
      </c>
      <c r="D26285" s="38">
        <f t="shared" si="413"/>
        <v>0.38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1.016</v>
      </c>
      <c r="D26286" s="38">
        <f t="shared" si="413"/>
        <v>1.016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0.42</v>
      </c>
      <c r="D26287" s="38">
        <f t="shared" si="413"/>
        <v>0.42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0.26400000000000001</v>
      </c>
      <c r="D26288" s="38">
        <f t="shared" si="413"/>
        <v>0.26400000000000001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0.26400000000000001</v>
      </c>
      <c r="D26289" s="38">
        <f t="shared" si="413"/>
        <v>0.26400000000000001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0.26400000000000001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0.26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0.26400000000000001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0.26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0.26400000000000001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0.26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0.26400000000000001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0.26400000000000001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0.26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0.26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0.26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0.26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0.26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0.26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0.26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0.26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0.26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0.26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0.26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0.26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0.26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0.26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0.26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0.26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0.26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0.26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0.26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0.26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0.26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0.26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0.26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0.26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0.26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0.26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0.26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0.26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0.26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0.26400000000000001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0.26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0.26400000000000001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0.26400000000000001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0.26400000000000001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0.26400000000000001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0.26400000000000001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0.26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1.6E-2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0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0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0</v>
      </c>
      <c r="D26338" s="38">
        <f t="shared" si="414"/>
        <v>0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0</v>
      </c>
      <c r="D26339" s="38">
        <f t="shared" si="414"/>
        <v>0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0</v>
      </c>
      <c r="D26340" s="38">
        <f t="shared" si="414"/>
        <v>0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0</v>
      </c>
      <c r="D26341" s="38">
        <f t="shared" si="414"/>
        <v>0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4.9320000000000004</v>
      </c>
      <c r="D26342" s="38">
        <f t="shared" si="414"/>
        <v>4.9320000000000004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0</v>
      </c>
      <c r="D26343" s="38">
        <f t="shared" si="414"/>
        <v>0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0</v>
      </c>
      <c r="D26344" s="38">
        <f t="shared" si="414"/>
        <v>0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0</v>
      </c>
      <c r="D26345" s="38">
        <f t="shared" si="414"/>
        <v>0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0</v>
      </c>
      <c r="D26346" s="38">
        <f t="shared" si="414"/>
        <v>0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0</v>
      </c>
      <c r="D26347" s="38">
        <f t="shared" si="414"/>
        <v>0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0</v>
      </c>
      <c r="D26348" s="38">
        <f t="shared" si="414"/>
        <v>0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0</v>
      </c>
      <c r="D26349" s="38">
        <f t="shared" si="414"/>
        <v>0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0</v>
      </c>
      <c r="D26350" s="38">
        <f t="shared" si="414"/>
        <v>0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0</v>
      </c>
      <c r="D26351" s="38">
        <f t="shared" si="414"/>
        <v>0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14.872</v>
      </c>
      <c r="D26352" s="38">
        <f t="shared" si="414"/>
        <v>14.872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6.7</v>
      </c>
      <c r="D26353" s="38">
        <f t="shared" si="414"/>
        <v>6.7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9.9160000000000004</v>
      </c>
      <c r="D26354" s="38">
        <f t="shared" si="414"/>
        <v>9.9160000000000004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15.724</v>
      </c>
      <c r="D26355" s="38">
        <f t="shared" si="414"/>
        <v>15.724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2.7280000000000002</v>
      </c>
      <c r="D26356" s="38">
        <f t="shared" si="414"/>
        <v>2.7280000000000002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13.628</v>
      </c>
      <c r="D26357" s="38">
        <f t="shared" si="414"/>
        <v>13.628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19.076000000000001</v>
      </c>
      <c r="D26358" s="38">
        <f t="shared" si="414"/>
        <v>19.076000000000001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8.6839999999999993</v>
      </c>
      <c r="D26359" s="38">
        <f t="shared" si="414"/>
        <v>8.6839999999999993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28.891999999999999</v>
      </c>
      <c r="D26360" s="38">
        <f t="shared" si="414"/>
        <v>28.891999999999999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41.972000000000001</v>
      </c>
      <c r="D26361" s="38">
        <f t="shared" si="414"/>
        <v>41.972000000000001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0.86</v>
      </c>
      <c r="D26362" s="38">
        <f t="shared" si="414"/>
        <v>0.86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1.228</v>
      </c>
      <c r="D26363" s="38">
        <f t="shared" si="414"/>
        <v>1.228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2.2360000000000002</v>
      </c>
      <c r="D26364" s="38">
        <f t="shared" si="414"/>
        <v>2.2360000000000002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20.3</v>
      </c>
      <c r="D26365" s="38">
        <f t="shared" si="414"/>
        <v>20.3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27.14</v>
      </c>
      <c r="D26366" s="38">
        <f t="shared" si="414"/>
        <v>27.14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25.443999999999999</v>
      </c>
      <c r="D26367" s="38">
        <f t="shared" si="414"/>
        <v>25.443999999999999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2.3039999999999998</v>
      </c>
      <c r="D26368" s="38">
        <f t="shared" si="414"/>
        <v>2.3039999999999998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0</v>
      </c>
      <c r="D26369" s="38">
        <f t="shared" si="414"/>
        <v>0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0</v>
      </c>
      <c r="D26370" s="38">
        <f t="shared" si="414"/>
        <v>0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0</v>
      </c>
      <c r="D26371" s="38">
        <f t="shared" si="414"/>
        <v>0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0</v>
      </c>
      <c r="D26372" s="38">
        <f t="shared" si="414"/>
        <v>0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0</v>
      </c>
      <c r="D26373" s="38">
        <f t="shared" si="414"/>
        <v>0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0</v>
      </c>
      <c r="D26374" s="38">
        <f t="shared" si="414"/>
        <v>0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0</v>
      </c>
      <c r="D26375" s="38">
        <f t="shared" ref="D26375:D26438" si="415">IF(OR(WEEKDAY(A26375,11)=6,WEEKDAY(A26375,11)=7)=TRUE, 0,IF(AND(B26375-$O$4&gt;0=TRUE,B26375-$P$4&gt;0=FALSE),C26375,0))</f>
        <v>0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0</v>
      </c>
      <c r="D26376" s="38">
        <f t="shared" si="415"/>
        <v>0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0</v>
      </c>
      <c r="D26377" s="38">
        <f t="shared" si="415"/>
        <v>0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0</v>
      </c>
      <c r="D26378" s="38">
        <f t="shared" si="415"/>
        <v>0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0</v>
      </c>
      <c r="D26379" s="38">
        <f t="shared" si="415"/>
        <v>0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2.8000000000000001E-2</v>
      </c>
      <c r="D26380" s="38">
        <f t="shared" si="415"/>
        <v>2.8000000000000001E-2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0.60799999999999998</v>
      </c>
      <c r="D26381" s="38">
        <f t="shared" si="415"/>
        <v>0.60799999999999998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0.78800000000000003</v>
      </c>
      <c r="D26382" s="38">
        <f t="shared" si="415"/>
        <v>0.78800000000000003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0.372</v>
      </c>
      <c r="D26383" s="38">
        <f t="shared" si="415"/>
        <v>0.372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0.26400000000000001</v>
      </c>
      <c r="D26384" s="38">
        <f t="shared" si="415"/>
        <v>0.26400000000000001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0.26</v>
      </c>
      <c r="D26385" s="38">
        <f t="shared" si="415"/>
        <v>0.26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0.26400000000000001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0.26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0.26400000000000001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0.26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0.26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0.26400000000000001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0.26400000000000001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0.26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0.26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0.26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0.26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0.26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0.26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0.26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0.26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0.26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0.26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0.26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0.26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0.26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0.26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0.26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0.26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0.26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0.26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0.26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0.26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0.26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0.26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0.26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0.26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0.26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0.26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0.26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0.26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0.26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0.26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0.26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0.26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0.26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0.26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0.26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0.26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0.26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0.26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6.8000000000000005E-2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0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0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0</v>
      </c>
      <c r="D26434" s="38">
        <f t="shared" si="415"/>
        <v>0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0</v>
      </c>
      <c r="D26435" s="38">
        <f t="shared" si="415"/>
        <v>0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0</v>
      </c>
      <c r="D26436" s="38">
        <f t="shared" si="415"/>
        <v>0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0</v>
      </c>
      <c r="D26437" s="38">
        <f t="shared" si="415"/>
        <v>0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0</v>
      </c>
      <c r="D26438" s="38">
        <f t="shared" si="415"/>
        <v>0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0</v>
      </c>
      <c r="D26439" s="38">
        <f t="shared" ref="D26439:D26502" si="416">IF(OR(WEEKDAY(A26439,11)=6,WEEKDAY(A26439,11)=7)=TRUE, 0,IF(AND(B26439-$O$4&gt;0=TRUE,B26439-$P$4&gt;0=FALSE),C26439,0))</f>
        <v>0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0</v>
      </c>
      <c r="D26440" s="38">
        <f t="shared" si="416"/>
        <v>0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0</v>
      </c>
      <c r="D26441" s="38">
        <f t="shared" si="416"/>
        <v>0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0</v>
      </c>
      <c r="D26442" s="38">
        <f t="shared" si="416"/>
        <v>0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0</v>
      </c>
      <c r="D26443" s="38">
        <f t="shared" si="416"/>
        <v>0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0</v>
      </c>
      <c r="D26444" s="38">
        <f t="shared" si="416"/>
        <v>0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0</v>
      </c>
      <c r="D26445" s="38">
        <f t="shared" si="416"/>
        <v>0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0</v>
      </c>
      <c r="D26446" s="38">
        <f t="shared" si="416"/>
        <v>0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0</v>
      </c>
      <c r="D26447" s="38">
        <f t="shared" si="416"/>
        <v>0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0</v>
      </c>
      <c r="D26448" s="38">
        <f t="shared" si="416"/>
        <v>0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0</v>
      </c>
      <c r="D26449" s="38">
        <f t="shared" si="416"/>
        <v>0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0</v>
      </c>
      <c r="D26450" s="38">
        <f t="shared" si="416"/>
        <v>0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0</v>
      </c>
      <c r="D26451" s="38">
        <f t="shared" si="416"/>
        <v>0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0</v>
      </c>
      <c r="D26452" s="38">
        <f t="shared" si="416"/>
        <v>0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0</v>
      </c>
      <c r="D26453" s="38">
        <f t="shared" si="416"/>
        <v>0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0</v>
      </c>
      <c r="D26454" s="38">
        <f t="shared" si="416"/>
        <v>0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0</v>
      </c>
      <c r="D26455" s="38">
        <f t="shared" si="416"/>
        <v>0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0</v>
      </c>
      <c r="D26456" s="38">
        <f t="shared" si="416"/>
        <v>0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0</v>
      </c>
      <c r="D26457" s="38">
        <f t="shared" si="416"/>
        <v>0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0</v>
      </c>
      <c r="D26458" s="38">
        <f t="shared" si="416"/>
        <v>0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0</v>
      </c>
      <c r="D26459" s="38">
        <f t="shared" si="416"/>
        <v>0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0</v>
      </c>
      <c r="D26460" s="38">
        <f t="shared" si="416"/>
        <v>0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0</v>
      </c>
      <c r="D26461" s="38">
        <f t="shared" si="416"/>
        <v>0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0</v>
      </c>
      <c r="D26462" s="38">
        <f t="shared" si="416"/>
        <v>0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0</v>
      </c>
      <c r="D26463" s="38">
        <f t="shared" si="416"/>
        <v>0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0</v>
      </c>
      <c r="D26464" s="38">
        <f t="shared" si="416"/>
        <v>0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0</v>
      </c>
      <c r="D26465" s="38">
        <f t="shared" si="416"/>
        <v>0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0</v>
      </c>
      <c r="D26466" s="38">
        <f t="shared" si="416"/>
        <v>0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0</v>
      </c>
      <c r="D26467" s="38">
        <f t="shared" si="416"/>
        <v>0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0</v>
      </c>
      <c r="D26468" s="38">
        <f t="shared" si="416"/>
        <v>0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0</v>
      </c>
      <c r="D26469" s="38">
        <f t="shared" si="416"/>
        <v>0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0</v>
      </c>
      <c r="D26470" s="38">
        <f t="shared" si="416"/>
        <v>0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0</v>
      </c>
      <c r="D26471" s="38">
        <f t="shared" si="416"/>
        <v>0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0</v>
      </c>
      <c r="D26472" s="38">
        <f t="shared" si="416"/>
        <v>0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0</v>
      </c>
      <c r="D26473" s="38">
        <f t="shared" si="416"/>
        <v>0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0</v>
      </c>
      <c r="D26474" s="38">
        <f t="shared" si="416"/>
        <v>0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0</v>
      </c>
      <c r="D26475" s="38">
        <f t="shared" si="416"/>
        <v>0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0.26400000000000001</v>
      </c>
      <c r="D26476" s="38">
        <f t="shared" si="416"/>
        <v>0.26400000000000001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0.81200000000000006</v>
      </c>
      <c r="D26477" s="38">
        <f t="shared" si="416"/>
        <v>0.81200000000000006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0.45600000000000002</v>
      </c>
      <c r="D26478" s="38">
        <f t="shared" si="416"/>
        <v>0.45600000000000002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0.28000000000000003</v>
      </c>
      <c r="D26479" s="38">
        <f t="shared" si="416"/>
        <v>0.28000000000000003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0.26400000000000001</v>
      </c>
      <c r="D26480" s="38">
        <f t="shared" si="416"/>
        <v>0.26400000000000001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0.26400000000000001</v>
      </c>
      <c r="D26481" s="38">
        <f t="shared" si="416"/>
        <v>0.26400000000000001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0.26400000000000001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0.26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0.26400000000000001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0.26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0.26400000000000001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0.26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0.26400000000000001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0.26400000000000001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0.26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0.26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0.26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0.26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0.26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0.26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0.26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0.26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0.26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0.26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0.26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0.26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0.26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0.26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0.26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0.26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0.26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0.26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0.26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0.26400000000000001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0.26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0.26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0.26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0.26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0.26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0.26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0.26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0.26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0.26400000000000001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0.26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0.26400000000000001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0.26400000000000001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0.26400000000000001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0.26400000000000001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0.26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0.26400000000000001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0.26400000000000001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0.1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0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0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0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0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0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0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0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0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0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0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0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0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0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0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0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7.1999999999999995E-2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0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4.8520000000000003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0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0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8.0000000000000002E-3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1.768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1.88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2.0960000000000001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2.8000000000000001E-2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2.2999999999999998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16.248000000000001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18.792000000000002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4.3559999999999999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17.712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12.651999999999999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52.716000000000001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71.063999999999993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73.900000000000006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73.367999999999995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57.095999999999997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40.603999999999999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15.6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5.1999999999999998E-2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0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3.5999999999999997E-2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3.2000000000000001E-2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0.08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0.28000000000000003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0.69199999999999995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0.57599999999999996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0.35599999999999998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0.30399999999999999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0.26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0.26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0.26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0.26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0.26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0.26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0.26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0.26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0.26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0.26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0.26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0.26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0.26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0.26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0.26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0.26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0.26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0.26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0.26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0.26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0.26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0.26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0.26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0.26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0.26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0.32400000000000001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0.26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0.26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0.26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0.26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0.26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0.26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0.26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0.26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0.26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0.26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0.26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0.26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0.26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0.26400000000000001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0.26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0.26400000000000001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0.26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0.26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0.26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0.26400000000000001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0.26400000000000001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0.14799999999999999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0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0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0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0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0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0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0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0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0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0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0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0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0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0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0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0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0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0.436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3.7639999999999998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12.548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38.055999999999997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16.62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6.1760000000000002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15.448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52.195999999999998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49.6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61.595999999999997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35.408000000000001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30.231999999999999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55.432000000000002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47.88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31.58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33.872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40.351999999999997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25.956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26.7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42.048000000000002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33.804000000000002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0.14000000000000001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0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0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0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0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0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0.372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0.73599999999999999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0.39600000000000002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0.29199999999999998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0.26400000000000001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0.26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0.26400000000000001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0.26400000000000001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0.26400000000000001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0.26400000000000001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0.26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0.26400000000000001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0.26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0.26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0.26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0.26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0.26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0.26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0.26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0.26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0.26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0.26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0.26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0.26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0.26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0.26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0.26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0.26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0.26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0.26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0.26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0.26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0.26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0.26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0.26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0.26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0.26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0.26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0.26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0.26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0.26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0.26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0.26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0.26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0.26400000000000001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0.26400000000000001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0.26400000000000001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0.26400000000000001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0.26400000000000001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0.26400000000000001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0.26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0.23599999999999999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0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0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0</v>
      </c>
      <c r="D26722" s="38">
        <f t="shared" si="420"/>
        <v>0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0</v>
      </c>
      <c r="D26723" s="38">
        <f t="shared" si="420"/>
        <v>0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0</v>
      </c>
      <c r="D26724" s="38">
        <f t="shared" si="420"/>
        <v>0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0</v>
      </c>
      <c r="D26725" s="38">
        <f t="shared" si="420"/>
        <v>0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0</v>
      </c>
      <c r="D26726" s="38">
        <f t="shared" si="420"/>
        <v>0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7.9560000000000004</v>
      </c>
      <c r="D26727" s="38">
        <f t="shared" si="420"/>
        <v>7.9560000000000004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49.92</v>
      </c>
      <c r="D26728" s="38">
        <f t="shared" si="420"/>
        <v>49.92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50.351999999999997</v>
      </c>
      <c r="D26729" s="38">
        <f t="shared" si="420"/>
        <v>50.351999999999997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27.12</v>
      </c>
      <c r="D26730" s="38">
        <f t="shared" si="420"/>
        <v>27.12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21.135999999999999</v>
      </c>
      <c r="D26731" s="38">
        <f t="shared" si="420"/>
        <v>21.135999999999999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8.7520000000000007</v>
      </c>
      <c r="D26732" s="38">
        <f t="shared" si="420"/>
        <v>8.7520000000000007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23.648</v>
      </c>
      <c r="D26733" s="38">
        <f t="shared" si="420"/>
        <v>23.648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28.963999999999999</v>
      </c>
      <c r="D26734" s="38">
        <f t="shared" si="420"/>
        <v>28.963999999999999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30.047999999999998</v>
      </c>
      <c r="D26735" s="38">
        <f t="shared" si="420"/>
        <v>30.047999999999998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50.552</v>
      </c>
      <c r="D26736" s="38">
        <f t="shared" si="420"/>
        <v>50.552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62.555999999999997</v>
      </c>
      <c r="D26737" s="38">
        <f t="shared" si="420"/>
        <v>62.555999999999997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65.635999999999996</v>
      </c>
      <c r="D26738" s="38">
        <f t="shared" si="420"/>
        <v>65.635999999999996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38.463999999999999</v>
      </c>
      <c r="D26739" s="38">
        <f t="shared" si="420"/>
        <v>38.463999999999999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42.064</v>
      </c>
      <c r="D26740" s="38">
        <f t="shared" si="420"/>
        <v>42.064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44.844000000000001</v>
      </c>
      <c r="D26741" s="38">
        <f t="shared" si="420"/>
        <v>44.844000000000001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30.24</v>
      </c>
      <c r="D26742" s="38">
        <f t="shared" si="420"/>
        <v>30.24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26.12</v>
      </c>
      <c r="D26743" s="38">
        <f t="shared" si="420"/>
        <v>26.12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24.495999999999999</v>
      </c>
      <c r="D26744" s="38">
        <f t="shared" si="420"/>
        <v>24.495999999999999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35.508000000000003</v>
      </c>
      <c r="D26745" s="38">
        <f t="shared" si="420"/>
        <v>35.508000000000003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45.192</v>
      </c>
      <c r="D26746" s="38">
        <f t="shared" si="420"/>
        <v>45.192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41.008000000000003</v>
      </c>
      <c r="D26747" s="38">
        <f t="shared" si="420"/>
        <v>41.008000000000003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43.323999999999998</v>
      </c>
      <c r="D26748" s="38">
        <f t="shared" si="420"/>
        <v>43.323999999999998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20.391999999999999</v>
      </c>
      <c r="D26749" s="38">
        <f t="shared" si="420"/>
        <v>20.391999999999999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23.268000000000001</v>
      </c>
      <c r="D26750" s="38">
        <f t="shared" si="420"/>
        <v>23.268000000000001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0</v>
      </c>
      <c r="D26751" s="38">
        <f t="shared" si="420"/>
        <v>0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0</v>
      </c>
      <c r="D26752" s="38">
        <f t="shared" si="420"/>
        <v>0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0</v>
      </c>
      <c r="D26753" s="38">
        <f t="shared" si="420"/>
        <v>0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0</v>
      </c>
      <c r="D26754" s="38">
        <f t="shared" si="420"/>
        <v>0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0</v>
      </c>
      <c r="D26755" s="38">
        <f t="shared" si="420"/>
        <v>0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0</v>
      </c>
      <c r="D26756" s="38">
        <f t="shared" si="420"/>
        <v>0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0</v>
      </c>
      <c r="D26757" s="38">
        <f t="shared" si="420"/>
        <v>0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0</v>
      </c>
      <c r="D26758" s="38">
        <f t="shared" si="420"/>
        <v>0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0</v>
      </c>
      <c r="D26759" s="38">
        <f t="shared" ref="D26759:D26822" si="421">IF(OR(WEEKDAY(A26759,11)=6,WEEKDAY(A26759,11)=7)=TRUE, 0,IF(AND(B26759-$O$4&gt;0=TRUE,B26759-$P$4&gt;0=FALSE),C26759,0))</f>
        <v>0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0.112</v>
      </c>
      <c r="D26760" s="38">
        <f t="shared" si="421"/>
        <v>0.112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0.20399999999999999</v>
      </c>
      <c r="D26761" s="38">
        <f t="shared" si="421"/>
        <v>0.20399999999999999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0.188</v>
      </c>
      <c r="D26762" s="38">
        <f t="shared" si="421"/>
        <v>0.188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0.876</v>
      </c>
      <c r="D26763" s="38">
        <f t="shared" si="421"/>
        <v>0.876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0.40799999999999997</v>
      </c>
      <c r="D26764" s="38">
        <f t="shared" si="421"/>
        <v>0.40799999999999997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0.48</v>
      </c>
      <c r="D26765" s="38">
        <f t="shared" si="421"/>
        <v>0.48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0.44800000000000001</v>
      </c>
      <c r="D26766" s="38">
        <f t="shared" si="421"/>
        <v>0.44800000000000001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0.26400000000000001</v>
      </c>
      <c r="D26767" s="38">
        <f t="shared" si="421"/>
        <v>0.26400000000000001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0.26400000000000001</v>
      </c>
      <c r="D26768" s="38">
        <f t="shared" si="421"/>
        <v>0.26400000000000001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0.26400000000000001</v>
      </c>
      <c r="D26769" s="38">
        <f t="shared" si="421"/>
        <v>0.26400000000000001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0.26400000000000001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0.26400000000000001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0.26400000000000001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0.26400000000000001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0.26400000000000001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0.26400000000000001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0.26400000000000001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0.26400000000000001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0.26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0.26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0.26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0.26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0.26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0.26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0.26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0.26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0.26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0.26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0.26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0.26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0.26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0.26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0.26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0.26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0.26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0.26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0.26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0.26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0.26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0.26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0.26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0.26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0.26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0.26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0.26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0.26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0.26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0.26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0.26400000000000001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0.26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0.26400000000000001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0.26400000000000001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0.26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0.26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0.26400000000000001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0.26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0.26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0.26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0.22</v>
      </c>
      <c r="D26818" s="38">
        <f t="shared" si="421"/>
        <v>0.22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0</v>
      </c>
      <c r="D26819" s="38">
        <f t="shared" si="421"/>
        <v>0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0</v>
      </c>
      <c r="D26820" s="38">
        <f t="shared" si="421"/>
        <v>0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0</v>
      </c>
      <c r="D26821" s="38">
        <f t="shared" si="421"/>
        <v>0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67.091999999999999</v>
      </c>
      <c r="D26822" s="38">
        <f t="shared" si="421"/>
        <v>67.091999999999999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70.792000000000002</v>
      </c>
      <c r="D26823" s="38">
        <f t="shared" ref="D26823:D26886" si="422">IF(OR(WEEKDAY(A26823,11)=6,WEEKDAY(A26823,11)=7)=TRUE, 0,IF(AND(B26823-$O$4&gt;0=TRUE,B26823-$P$4&gt;0=FALSE),C26823,0))</f>
        <v>70.792000000000002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68.528000000000006</v>
      </c>
      <c r="D26824" s="38">
        <f t="shared" si="422"/>
        <v>68.528000000000006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68.087999999999994</v>
      </c>
      <c r="D26825" s="38">
        <f t="shared" si="422"/>
        <v>68.087999999999994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66.896000000000001</v>
      </c>
      <c r="D26826" s="38">
        <f t="shared" si="422"/>
        <v>66.896000000000001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63.595999999999997</v>
      </c>
      <c r="D26827" s="38">
        <f t="shared" si="422"/>
        <v>63.595999999999997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61.408000000000001</v>
      </c>
      <c r="D26828" s="38">
        <f t="shared" si="422"/>
        <v>61.408000000000001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64.492000000000004</v>
      </c>
      <c r="D26829" s="38">
        <f t="shared" si="422"/>
        <v>64.492000000000004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68.959999999999994</v>
      </c>
      <c r="D26830" s="38">
        <f t="shared" si="422"/>
        <v>68.959999999999994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69.331999999999994</v>
      </c>
      <c r="D26831" s="38">
        <f t="shared" si="422"/>
        <v>69.331999999999994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64.983999999999995</v>
      </c>
      <c r="D26832" s="38">
        <f t="shared" si="422"/>
        <v>64.983999999999995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60.02</v>
      </c>
      <c r="D26833" s="38">
        <f t="shared" si="422"/>
        <v>60.02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54.872</v>
      </c>
      <c r="D26834" s="38">
        <f t="shared" si="422"/>
        <v>54.872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46.856000000000002</v>
      </c>
      <c r="D26835" s="38">
        <f t="shared" si="422"/>
        <v>46.856000000000002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51.872</v>
      </c>
      <c r="D26836" s="38">
        <f t="shared" si="422"/>
        <v>51.872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58.46</v>
      </c>
      <c r="D26837" s="38">
        <f t="shared" si="422"/>
        <v>58.46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56.968000000000004</v>
      </c>
      <c r="D26838" s="38">
        <f t="shared" si="422"/>
        <v>56.968000000000004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55.872</v>
      </c>
      <c r="D26839" s="38">
        <f t="shared" si="422"/>
        <v>55.872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48.723999999999997</v>
      </c>
      <c r="D26840" s="38">
        <f t="shared" si="422"/>
        <v>48.723999999999997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49.084000000000003</v>
      </c>
      <c r="D26841" s="38">
        <f t="shared" si="422"/>
        <v>49.084000000000003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19.66</v>
      </c>
      <c r="D26842" s="38">
        <f t="shared" si="422"/>
        <v>19.66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8.0280000000000005</v>
      </c>
      <c r="D26843" s="38">
        <f t="shared" si="422"/>
        <v>8.0280000000000005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0</v>
      </c>
      <c r="D26844" s="38">
        <f t="shared" si="422"/>
        <v>0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0</v>
      </c>
      <c r="D26845" s="38">
        <f t="shared" si="422"/>
        <v>0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0</v>
      </c>
      <c r="D26846" s="38">
        <f t="shared" si="422"/>
        <v>0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0</v>
      </c>
      <c r="D26847" s="38">
        <f t="shared" si="422"/>
        <v>0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0</v>
      </c>
      <c r="D26848" s="38">
        <f t="shared" si="422"/>
        <v>0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0</v>
      </c>
      <c r="D26849" s="38">
        <f t="shared" si="422"/>
        <v>0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0</v>
      </c>
      <c r="D26850" s="38">
        <f t="shared" si="422"/>
        <v>0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0</v>
      </c>
      <c r="D26851" s="38">
        <f t="shared" si="422"/>
        <v>0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0</v>
      </c>
      <c r="D26852" s="38">
        <f t="shared" si="422"/>
        <v>0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0</v>
      </c>
      <c r="D26853" s="38">
        <f t="shared" si="422"/>
        <v>0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0</v>
      </c>
      <c r="D26854" s="38">
        <f t="shared" si="422"/>
        <v>0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0</v>
      </c>
      <c r="D26855" s="38">
        <f t="shared" si="422"/>
        <v>0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0</v>
      </c>
      <c r="D26856" s="38">
        <f t="shared" si="422"/>
        <v>0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0</v>
      </c>
      <c r="D26857" s="38">
        <f t="shared" si="422"/>
        <v>0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3.2000000000000001E-2</v>
      </c>
      <c r="D26858" s="38">
        <f t="shared" si="422"/>
        <v>3.2000000000000001E-2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0.252</v>
      </c>
      <c r="D26859" s="38">
        <f t="shared" si="422"/>
        <v>0.252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0.81200000000000006</v>
      </c>
      <c r="D26860" s="38">
        <f t="shared" si="422"/>
        <v>0.81200000000000006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0.68400000000000005</v>
      </c>
      <c r="D26861" s="38">
        <f t="shared" si="422"/>
        <v>0.68400000000000005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0.308</v>
      </c>
      <c r="D26862" s="38">
        <f t="shared" si="422"/>
        <v>0.308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0.26400000000000001</v>
      </c>
      <c r="D26863" s="38">
        <f t="shared" si="422"/>
        <v>0.26400000000000001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0.26400000000000001</v>
      </c>
      <c r="D26864" s="38">
        <f t="shared" si="422"/>
        <v>0.26400000000000001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0.26400000000000001</v>
      </c>
      <c r="D26865" s="38">
        <f t="shared" si="422"/>
        <v>0.26400000000000001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0.26400000000000001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0.26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0.26400000000000001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0.26400000000000001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0.26400000000000001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0.26400000000000001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0.26400000000000001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0.26400000000000001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0.26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0.26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0.26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0.26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0.26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0.26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0.26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0.26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0.26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0.26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0.26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0.26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0.26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0.26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0.26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0.26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0.26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0.26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0.26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0.26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0.26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0.26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0.26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0.26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0.26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0.26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0.26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0.26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0.26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0.26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0.26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0.26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0.26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0.26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0.26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0.26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0.26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0.252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0.04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21.92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33.311999999999998</v>
      </c>
      <c r="D26914" s="38">
        <f t="shared" si="423"/>
        <v>33.311999999999998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28</v>
      </c>
      <c r="D26915" s="38">
        <f t="shared" si="423"/>
        <v>28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14.276</v>
      </c>
      <c r="D26916" s="38">
        <f t="shared" si="423"/>
        <v>14.276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2.948</v>
      </c>
      <c r="D26917" s="38">
        <f t="shared" si="423"/>
        <v>2.948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34.4</v>
      </c>
      <c r="D26918" s="38">
        <f t="shared" si="423"/>
        <v>34.4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38.82</v>
      </c>
      <c r="D26919" s="38">
        <f t="shared" si="423"/>
        <v>38.82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38.972000000000001</v>
      </c>
      <c r="D26920" s="38">
        <f t="shared" si="423"/>
        <v>38.972000000000001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36.048000000000002</v>
      </c>
      <c r="D26921" s="38">
        <f t="shared" si="423"/>
        <v>36.048000000000002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34.015999999999998</v>
      </c>
      <c r="D26922" s="38">
        <f t="shared" si="423"/>
        <v>34.015999999999998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36.06</v>
      </c>
      <c r="D26923" s="38">
        <f t="shared" si="423"/>
        <v>36.06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20.224</v>
      </c>
      <c r="D26924" s="38">
        <f t="shared" si="423"/>
        <v>20.224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2.036</v>
      </c>
      <c r="D26925" s="38">
        <f t="shared" si="423"/>
        <v>2.036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14.731999999999999</v>
      </c>
      <c r="D26926" s="38">
        <f t="shared" si="423"/>
        <v>14.731999999999999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31.724</v>
      </c>
      <c r="D26927" s="38">
        <f t="shared" si="423"/>
        <v>31.724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1.68</v>
      </c>
      <c r="D26928" s="38">
        <f t="shared" si="423"/>
        <v>1.68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0</v>
      </c>
      <c r="D26929" s="38">
        <f t="shared" si="423"/>
        <v>0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0</v>
      </c>
      <c r="D26930" s="38">
        <f t="shared" si="423"/>
        <v>0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9.7840000000000007</v>
      </c>
      <c r="D26931" s="38">
        <f t="shared" si="423"/>
        <v>9.7840000000000007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15.135999999999999</v>
      </c>
      <c r="D26932" s="38">
        <f t="shared" si="423"/>
        <v>15.135999999999999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0.38</v>
      </c>
      <c r="D26933" s="38">
        <f t="shared" si="423"/>
        <v>0.38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0.96</v>
      </c>
      <c r="D26934" s="38">
        <f t="shared" si="423"/>
        <v>0.96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17.54</v>
      </c>
      <c r="D26935" s="38">
        <f t="shared" si="423"/>
        <v>17.54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9.6720000000000006</v>
      </c>
      <c r="D26936" s="38">
        <f t="shared" si="423"/>
        <v>9.6720000000000006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1.548</v>
      </c>
      <c r="D26937" s="38">
        <f t="shared" si="423"/>
        <v>1.548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0</v>
      </c>
      <c r="D26938" s="38">
        <f t="shared" si="423"/>
        <v>0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0</v>
      </c>
      <c r="D26939" s="38">
        <f t="shared" si="423"/>
        <v>0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0</v>
      </c>
      <c r="D26940" s="38">
        <f t="shared" si="423"/>
        <v>0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0</v>
      </c>
      <c r="D26941" s="38">
        <f t="shared" si="423"/>
        <v>0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0</v>
      </c>
      <c r="D26942" s="38">
        <f t="shared" si="423"/>
        <v>0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0</v>
      </c>
      <c r="D26943" s="38">
        <f t="shared" si="423"/>
        <v>0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0</v>
      </c>
      <c r="D26944" s="38">
        <f t="shared" si="423"/>
        <v>0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0</v>
      </c>
      <c r="D26945" s="38">
        <f t="shared" si="423"/>
        <v>0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0</v>
      </c>
      <c r="D26946" s="38">
        <f t="shared" si="423"/>
        <v>0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0</v>
      </c>
      <c r="D26947" s="38">
        <f t="shared" si="423"/>
        <v>0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0</v>
      </c>
      <c r="D26948" s="38">
        <f t="shared" si="423"/>
        <v>0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0</v>
      </c>
      <c r="D26949" s="38">
        <f t="shared" si="423"/>
        <v>0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0</v>
      </c>
      <c r="D26950" s="38">
        <f t="shared" si="423"/>
        <v>0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0</v>
      </c>
      <c r="D26951" s="38">
        <f t="shared" ref="D26951:D27014" si="424">IF(OR(WEEKDAY(A26951,11)=6,WEEKDAY(A26951,11)=7)=TRUE, 0,IF(AND(B26951-$O$4&gt;0=TRUE,B26951-$P$4&gt;0=FALSE),C26951,0))</f>
        <v>0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0</v>
      </c>
      <c r="D26952" s="38">
        <f t="shared" si="424"/>
        <v>0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0</v>
      </c>
      <c r="D26953" s="38">
        <f t="shared" si="424"/>
        <v>0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0</v>
      </c>
      <c r="D26954" s="38">
        <f t="shared" si="424"/>
        <v>0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0</v>
      </c>
      <c r="D26955" s="38">
        <f t="shared" si="424"/>
        <v>0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0.124</v>
      </c>
      <c r="D26956" s="38">
        <f t="shared" si="424"/>
        <v>0.124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0.66400000000000003</v>
      </c>
      <c r="D26957" s="38">
        <f t="shared" si="424"/>
        <v>0.66400000000000003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0.62</v>
      </c>
      <c r="D26958" s="38">
        <f t="shared" si="424"/>
        <v>0.62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0.26</v>
      </c>
      <c r="D26959" s="38">
        <f t="shared" si="424"/>
        <v>0.26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0.26</v>
      </c>
      <c r="D26960" s="38">
        <f t="shared" si="424"/>
        <v>0.26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0.26</v>
      </c>
      <c r="D26961" s="38">
        <f t="shared" si="424"/>
        <v>0.26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0.26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0.26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0.26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0.26400000000000001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0.26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0.26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0.26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0.26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0.26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0.26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0.26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0.26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0.26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0.26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0.26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0.26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0.26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0.26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0.26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0.26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0.26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0.26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0.26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0.26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0.26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0.26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0.26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0.26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0.26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0.26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0.26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0.26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0.26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0.26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0.26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0.26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0.26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0.26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0.26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0.26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0.26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0.26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0.26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0.26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0.26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0.26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18.724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35.116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21.532</v>
      </c>
      <c r="D27010" s="38">
        <f t="shared" si="424"/>
        <v>21.532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0</v>
      </c>
      <c r="D27011" s="38">
        <f t="shared" si="424"/>
        <v>0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0</v>
      </c>
      <c r="D27012" s="38">
        <f t="shared" si="424"/>
        <v>0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13.891999999999999</v>
      </c>
      <c r="D27013" s="38">
        <f t="shared" si="424"/>
        <v>13.891999999999999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70.123999999999995</v>
      </c>
      <c r="D27014" s="38">
        <f t="shared" si="424"/>
        <v>70.123999999999995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74.891999999999996</v>
      </c>
      <c r="D27015" s="38">
        <f t="shared" ref="D27015:D27078" si="425">IF(OR(WEEKDAY(A27015,11)=6,WEEKDAY(A27015,11)=7)=TRUE, 0,IF(AND(B27015-$O$4&gt;0=TRUE,B27015-$P$4&gt;0=FALSE),C27015,0))</f>
        <v>74.891999999999996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69.855999999999995</v>
      </c>
      <c r="D27016" s="38">
        <f t="shared" si="425"/>
        <v>69.855999999999995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63.68</v>
      </c>
      <c r="D27017" s="38">
        <f t="shared" si="425"/>
        <v>63.68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64.596000000000004</v>
      </c>
      <c r="D27018" s="38">
        <f t="shared" si="425"/>
        <v>64.596000000000004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59.24</v>
      </c>
      <c r="D27019" s="38">
        <f t="shared" si="425"/>
        <v>59.24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50.792000000000002</v>
      </c>
      <c r="D27020" s="38">
        <f t="shared" si="425"/>
        <v>50.792000000000002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35.067999999999998</v>
      </c>
      <c r="D27021" s="38">
        <f t="shared" si="425"/>
        <v>35.067999999999998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26.591999999999999</v>
      </c>
      <c r="D27022" s="38">
        <f t="shared" si="425"/>
        <v>26.591999999999999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45.527999999999999</v>
      </c>
      <c r="D27023" s="38">
        <f t="shared" si="425"/>
        <v>45.527999999999999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16.559999999999999</v>
      </c>
      <c r="D27024" s="38">
        <f t="shared" si="425"/>
        <v>16.559999999999999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19.968</v>
      </c>
      <c r="D27025" s="38">
        <f t="shared" si="425"/>
        <v>19.968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38.451999999999998</v>
      </c>
      <c r="D27026" s="38">
        <f t="shared" si="425"/>
        <v>38.451999999999998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56.46</v>
      </c>
      <c r="D27027" s="38">
        <f t="shared" si="425"/>
        <v>56.46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63.368000000000002</v>
      </c>
      <c r="D27028" s="38">
        <f t="shared" si="425"/>
        <v>63.368000000000002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46.643999999999998</v>
      </c>
      <c r="D27029" s="38">
        <f t="shared" si="425"/>
        <v>46.643999999999998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21.536000000000001</v>
      </c>
      <c r="D27030" s="38">
        <f t="shared" si="425"/>
        <v>21.536000000000001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8.0000000000000002E-3</v>
      </c>
      <c r="D27031" s="38">
        <f t="shared" si="425"/>
        <v>8.0000000000000002E-3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3.508</v>
      </c>
      <c r="D27032" s="38">
        <f t="shared" si="425"/>
        <v>3.508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1.4</v>
      </c>
      <c r="D27033" s="38">
        <f t="shared" si="425"/>
        <v>1.4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1.3120000000000001</v>
      </c>
      <c r="D27034" s="38">
        <f t="shared" si="425"/>
        <v>1.3120000000000001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1.032</v>
      </c>
      <c r="D27035" s="38">
        <f t="shared" si="425"/>
        <v>1.032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26.007999999999999</v>
      </c>
      <c r="D27036" s="38">
        <f t="shared" si="425"/>
        <v>26.007999999999999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48.82</v>
      </c>
      <c r="D27037" s="38">
        <f t="shared" si="425"/>
        <v>48.82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14.1</v>
      </c>
      <c r="D27038" s="38">
        <f t="shared" si="425"/>
        <v>14.1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18.7</v>
      </c>
      <c r="D27039" s="38">
        <f t="shared" si="425"/>
        <v>18.7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0</v>
      </c>
      <c r="D27040" s="38">
        <f t="shared" si="425"/>
        <v>0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0</v>
      </c>
      <c r="D27041" s="38">
        <f t="shared" si="425"/>
        <v>0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0</v>
      </c>
      <c r="D27042" s="38">
        <f t="shared" si="425"/>
        <v>0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0</v>
      </c>
      <c r="D27043" s="38">
        <f t="shared" si="425"/>
        <v>0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0</v>
      </c>
      <c r="D27044" s="38">
        <f t="shared" si="425"/>
        <v>0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0</v>
      </c>
      <c r="D27045" s="38">
        <f t="shared" si="425"/>
        <v>0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0</v>
      </c>
      <c r="D27046" s="38">
        <f t="shared" si="425"/>
        <v>0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0</v>
      </c>
      <c r="D27047" s="38">
        <f t="shared" si="425"/>
        <v>0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0</v>
      </c>
      <c r="D27048" s="38">
        <f t="shared" si="425"/>
        <v>0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0</v>
      </c>
      <c r="D27049" s="38">
        <f t="shared" si="425"/>
        <v>0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0</v>
      </c>
      <c r="D27050" s="38">
        <f t="shared" si="425"/>
        <v>0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3.2000000000000001E-2</v>
      </c>
      <c r="D27051" s="38">
        <f t="shared" si="425"/>
        <v>3.2000000000000001E-2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0.39200000000000002</v>
      </c>
      <c r="D27052" s="38">
        <f t="shared" si="425"/>
        <v>0.39200000000000002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0.86399999999999999</v>
      </c>
      <c r="D27053" s="38">
        <f t="shared" si="425"/>
        <v>0.86399999999999999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0.33600000000000002</v>
      </c>
      <c r="D27054" s="38">
        <f t="shared" si="425"/>
        <v>0.33600000000000002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0.26400000000000001</v>
      </c>
      <c r="D27055" s="38">
        <f t="shared" si="425"/>
        <v>0.26400000000000001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0.26400000000000001</v>
      </c>
      <c r="D27056" s="38">
        <f t="shared" si="425"/>
        <v>0.26400000000000001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0.26</v>
      </c>
      <c r="D27057" s="38">
        <f t="shared" si="425"/>
        <v>0.26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0.26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0.26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0.26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0.26400000000000001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0.26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0.26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0.26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0.26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0.26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0.26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0.26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0.26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0.26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0.26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0.26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0.26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0.26400000000000001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0.26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0.26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0.26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0.26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0.26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0.26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0.26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0.26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0.26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0.26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0.26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0.26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0.26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0.26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0.26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0.26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0.26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0.26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0.26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0.26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0.26400000000000001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0.26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0.26400000000000001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0.26400000000000001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0.26400000000000001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0.26400000000000001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0.26400000000000001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0.26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0.26400000000000001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0.14000000000000001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0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0</v>
      </c>
      <c r="D27106" s="38">
        <f t="shared" si="426"/>
        <v>0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0</v>
      </c>
      <c r="D27107" s="38">
        <f t="shared" si="426"/>
        <v>0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0</v>
      </c>
      <c r="D27108" s="38">
        <f t="shared" si="426"/>
        <v>0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0</v>
      </c>
      <c r="D27109" s="38">
        <f t="shared" si="426"/>
        <v>0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54.591999999999999</v>
      </c>
      <c r="D27110" s="38">
        <f t="shared" si="426"/>
        <v>54.591999999999999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59.795999999999999</v>
      </c>
      <c r="D27111" s="38">
        <f t="shared" si="426"/>
        <v>59.795999999999999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58.588000000000001</v>
      </c>
      <c r="D27112" s="38">
        <f t="shared" si="426"/>
        <v>58.588000000000001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38.76</v>
      </c>
      <c r="D27113" s="38">
        <f t="shared" si="426"/>
        <v>38.76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21.968</v>
      </c>
      <c r="D27114" s="38">
        <f t="shared" si="426"/>
        <v>21.968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11.888</v>
      </c>
      <c r="D27115" s="38">
        <f t="shared" si="426"/>
        <v>11.888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37.020000000000003</v>
      </c>
      <c r="D27116" s="38">
        <f t="shared" si="426"/>
        <v>37.020000000000003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37.776000000000003</v>
      </c>
      <c r="D27117" s="38">
        <f t="shared" si="426"/>
        <v>37.776000000000003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30.827999999999999</v>
      </c>
      <c r="D27118" s="38">
        <f t="shared" si="426"/>
        <v>30.827999999999999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58.652000000000001</v>
      </c>
      <c r="D27119" s="38">
        <f t="shared" si="426"/>
        <v>58.652000000000001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29.135999999999999</v>
      </c>
      <c r="D27120" s="38">
        <f t="shared" si="426"/>
        <v>29.135999999999999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35.607999999999997</v>
      </c>
      <c r="D27121" s="38">
        <f t="shared" si="426"/>
        <v>35.607999999999997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43.131999999999998</v>
      </c>
      <c r="D27122" s="38">
        <f t="shared" si="426"/>
        <v>43.131999999999998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51.86</v>
      </c>
      <c r="D27123" s="38">
        <f t="shared" si="426"/>
        <v>51.86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60.444000000000003</v>
      </c>
      <c r="D27124" s="38">
        <f t="shared" si="426"/>
        <v>60.444000000000003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56.468000000000004</v>
      </c>
      <c r="D27125" s="38">
        <f t="shared" si="426"/>
        <v>56.468000000000004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63.116</v>
      </c>
      <c r="D27126" s="38">
        <f t="shared" si="426"/>
        <v>63.116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48.084000000000003</v>
      </c>
      <c r="D27127" s="38">
        <f t="shared" si="426"/>
        <v>48.084000000000003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38.776000000000003</v>
      </c>
      <c r="D27128" s="38">
        <f t="shared" si="426"/>
        <v>38.776000000000003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21.908000000000001</v>
      </c>
      <c r="D27129" s="38">
        <f t="shared" si="426"/>
        <v>21.908000000000001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40.828000000000003</v>
      </c>
      <c r="D27130" s="38">
        <f t="shared" si="426"/>
        <v>40.828000000000003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40.148000000000003</v>
      </c>
      <c r="D27131" s="38">
        <f t="shared" si="426"/>
        <v>40.148000000000003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19.027999999999999</v>
      </c>
      <c r="D27132" s="38">
        <f t="shared" si="426"/>
        <v>19.027999999999999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0</v>
      </c>
      <c r="D27133" s="38">
        <f t="shared" si="426"/>
        <v>0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0</v>
      </c>
      <c r="D27134" s="38">
        <f t="shared" si="426"/>
        <v>0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0</v>
      </c>
      <c r="D27135" s="38">
        <f t="shared" si="426"/>
        <v>0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0</v>
      </c>
      <c r="D27136" s="38">
        <f t="shared" si="426"/>
        <v>0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0</v>
      </c>
      <c r="D27137" s="38">
        <f t="shared" si="426"/>
        <v>0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0</v>
      </c>
      <c r="D27138" s="38">
        <f t="shared" si="426"/>
        <v>0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0</v>
      </c>
      <c r="D27139" s="38">
        <f t="shared" si="426"/>
        <v>0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0</v>
      </c>
      <c r="D27140" s="38">
        <f t="shared" si="426"/>
        <v>0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0</v>
      </c>
      <c r="D27141" s="38">
        <f t="shared" si="426"/>
        <v>0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0</v>
      </c>
      <c r="D27142" s="38">
        <f t="shared" si="426"/>
        <v>0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0</v>
      </c>
      <c r="D27143" s="38">
        <f t="shared" ref="D27143:D27206" si="427">IF(OR(WEEKDAY(A27143,11)=6,WEEKDAY(A27143,11)=7)=TRUE, 0,IF(AND(B27143-$O$4&gt;0=TRUE,B27143-$P$4&gt;0=FALSE),C27143,0))</f>
        <v>0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0</v>
      </c>
      <c r="D27144" s="38">
        <f t="shared" si="427"/>
        <v>0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0</v>
      </c>
      <c r="D27145" s="38">
        <f t="shared" si="427"/>
        <v>0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0.14799999999999999</v>
      </c>
      <c r="D27146" s="38">
        <f t="shared" si="427"/>
        <v>0.14799999999999999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0.82399999999999995</v>
      </c>
      <c r="D27147" s="38">
        <f t="shared" si="427"/>
        <v>0.82399999999999995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0.73199999999999998</v>
      </c>
      <c r="D27148" s="38">
        <f t="shared" si="427"/>
        <v>0.73199999999999998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0.47199999999999998</v>
      </c>
      <c r="D27149" s="38">
        <f t="shared" si="427"/>
        <v>0.47199999999999998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0.51600000000000001</v>
      </c>
      <c r="D27150" s="38">
        <f t="shared" si="427"/>
        <v>0.51600000000000001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0.26</v>
      </c>
      <c r="D27151" s="38">
        <f t="shared" si="427"/>
        <v>0.26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0.26</v>
      </c>
      <c r="D27152" s="38">
        <f t="shared" si="427"/>
        <v>0.26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0.26</v>
      </c>
      <c r="D27153" s="38">
        <f t="shared" si="427"/>
        <v>0.26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0.26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0.26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0.26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0.26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0.26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0.26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0.26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0.26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0.26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0.26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0.26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0.26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0.26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0.26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0.26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0.26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0.26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0.26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0.26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0.26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0.26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0.26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0.26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0.26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0.26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0.26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0.26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0.26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0.26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0.26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0.26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0.26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0.26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0.26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0.26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0.26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0.26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0.26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0.26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0.26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0.26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0.26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0.26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0.26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0.26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0.26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0.26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8.7999999999999995E-2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0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0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0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0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61.408000000000001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59.74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55.067999999999998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52.048000000000002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51.128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49.295999999999999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40.671999999999997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31.335999999999999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31.716000000000001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35.335999999999999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31.468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32.091999999999999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26.431999999999999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23.184000000000001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20.832000000000001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33.975999999999999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36.963999999999999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34.659999999999997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15.412000000000001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1.22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3.032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0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0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0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0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0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0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0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0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0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0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0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0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0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0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0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4.8000000000000001E-2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0.81200000000000006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0.68799999999999994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0.46800000000000003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0.39600000000000002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0.26400000000000001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0.26400000000000001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0.26400000000000001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0.26400000000000001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0.26400000000000001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0.26400000000000001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0.26400000000000001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0.26400000000000001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0.26400000000000001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0.26400000000000001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0.26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0.26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0.26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0.26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0.26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0.26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0.26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0.26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0.26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0.26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0.26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0.26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0.26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0.26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0.26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0.26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0.26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0.26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0.26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0.26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0.26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0.26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0.26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0.26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0.26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0.26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0.26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0.26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0.26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0.26400000000000001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0.26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0.26400000000000001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0.26400000000000001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0.26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0.26400000000000001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0.26400000000000001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0.26400000000000001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0.26400000000000001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0.26400000000000001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0.26400000000000001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3.5999999999999997E-2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0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0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0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0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64.56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64.959999999999994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62.552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59.704000000000001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57.911999999999999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55.148000000000003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52.223999999999997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45.235999999999997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40.984000000000002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33.008000000000003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28.576000000000001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44.095999999999997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50.091999999999999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38.26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40.479999999999997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46.904000000000003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44.707999999999998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47.136000000000003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51.567999999999998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52.884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36.287999999999997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11.2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0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0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0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0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0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0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0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0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0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0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0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0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0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0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0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0.50800000000000001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0.86399999999999999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0.40799999999999997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0.59599999999999997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0.308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0.26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0.26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0.26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0.26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0.26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0.26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0.26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0.26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0.26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0.26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0.26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0.26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0.26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0.26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0.26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0.26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0.26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0.26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0.26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0.26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0.26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0.26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0.26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0.26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0.26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0.26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0.26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0.26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0.26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0.26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0.26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0.26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0.26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0.26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0.26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0.26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0.26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0.26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0.26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0.26400000000000001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0.26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0.26400000000000001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0.26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0.26400000000000001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0.26400000000000001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0.26400000000000001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0.26400000000000001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0.26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0.18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0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0</v>
      </c>
      <c r="D27394" s="38">
        <f t="shared" si="430"/>
        <v>0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0</v>
      </c>
      <c r="D27395" s="38">
        <f t="shared" si="430"/>
        <v>0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23.584</v>
      </c>
      <c r="D27396" s="38">
        <f t="shared" si="430"/>
        <v>23.584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28.484000000000002</v>
      </c>
      <c r="D27397" s="38">
        <f t="shared" si="430"/>
        <v>28.484000000000002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66.584000000000003</v>
      </c>
      <c r="D27398" s="38">
        <f t="shared" si="430"/>
        <v>66.584000000000003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67.335999999999999</v>
      </c>
      <c r="D27399" s="38">
        <f t="shared" ref="D27399:D27462" si="431">IF(OR(WEEKDAY(A27399,11)=6,WEEKDAY(A27399,11)=7)=TRUE, 0,IF(AND(B27399-$O$4&gt;0=TRUE,B27399-$P$4&gt;0=FALSE),C27399,0))</f>
        <v>67.335999999999999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65.876000000000005</v>
      </c>
      <c r="D27400" s="38">
        <f t="shared" si="431"/>
        <v>65.876000000000005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64.215999999999994</v>
      </c>
      <c r="D27401" s="38">
        <f t="shared" si="431"/>
        <v>64.215999999999994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62.256</v>
      </c>
      <c r="D27402" s="38">
        <f t="shared" si="431"/>
        <v>62.256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58.308</v>
      </c>
      <c r="D27403" s="38">
        <f t="shared" si="431"/>
        <v>58.308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62.252000000000002</v>
      </c>
      <c r="D27404" s="38">
        <f t="shared" si="431"/>
        <v>62.252000000000002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58.52</v>
      </c>
      <c r="D27405" s="38">
        <f t="shared" si="431"/>
        <v>58.52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49.988</v>
      </c>
      <c r="D27406" s="38">
        <f t="shared" si="431"/>
        <v>49.988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42.655999999999999</v>
      </c>
      <c r="D27407" s="38">
        <f t="shared" si="431"/>
        <v>42.655999999999999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56.188000000000002</v>
      </c>
      <c r="D27408" s="38">
        <f t="shared" si="431"/>
        <v>56.188000000000002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53.328000000000003</v>
      </c>
      <c r="D27409" s="38">
        <f t="shared" si="431"/>
        <v>53.328000000000003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47.612000000000002</v>
      </c>
      <c r="D27410" s="38">
        <f t="shared" si="431"/>
        <v>47.612000000000002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35.619999999999997</v>
      </c>
      <c r="D27411" s="38">
        <f t="shared" si="431"/>
        <v>35.619999999999997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33.148000000000003</v>
      </c>
      <c r="D27412" s="38">
        <f t="shared" si="431"/>
        <v>33.148000000000003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31.904</v>
      </c>
      <c r="D27413" s="38">
        <f t="shared" si="431"/>
        <v>31.904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34.159999999999997</v>
      </c>
      <c r="D27414" s="38">
        <f t="shared" si="431"/>
        <v>34.159999999999997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36.048000000000002</v>
      </c>
      <c r="D27415" s="38">
        <f t="shared" si="431"/>
        <v>36.048000000000002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5.6959999999999997</v>
      </c>
      <c r="D27416" s="38">
        <f t="shared" si="431"/>
        <v>5.6959999999999997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12.064</v>
      </c>
      <c r="D27417" s="38">
        <f t="shared" si="431"/>
        <v>12.064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24.591999999999999</v>
      </c>
      <c r="D27418" s="38">
        <f t="shared" si="431"/>
        <v>24.591999999999999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38.128</v>
      </c>
      <c r="D27419" s="38">
        <f t="shared" si="431"/>
        <v>38.128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26.436</v>
      </c>
      <c r="D27420" s="38">
        <f t="shared" si="431"/>
        <v>26.436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3.028</v>
      </c>
      <c r="D27421" s="38">
        <f t="shared" si="431"/>
        <v>3.028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0</v>
      </c>
      <c r="D27422" s="38">
        <f t="shared" si="431"/>
        <v>0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0</v>
      </c>
      <c r="D27423" s="38">
        <f t="shared" si="431"/>
        <v>0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0</v>
      </c>
      <c r="D27424" s="38">
        <f t="shared" si="431"/>
        <v>0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0</v>
      </c>
      <c r="D27425" s="38">
        <f t="shared" si="431"/>
        <v>0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0</v>
      </c>
      <c r="D27426" s="38">
        <f t="shared" si="431"/>
        <v>0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0</v>
      </c>
      <c r="D27427" s="38">
        <f t="shared" si="431"/>
        <v>0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0</v>
      </c>
      <c r="D27428" s="38">
        <f t="shared" si="431"/>
        <v>0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0</v>
      </c>
      <c r="D27429" s="38">
        <f t="shared" si="431"/>
        <v>0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0</v>
      </c>
      <c r="D27430" s="38">
        <f t="shared" si="431"/>
        <v>0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0</v>
      </c>
      <c r="D27431" s="38">
        <f t="shared" si="431"/>
        <v>0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0</v>
      </c>
      <c r="D27432" s="38">
        <f t="shared" si="431"/>
        <v>0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0</v>
      </c>
      <c r="D27433" s="38">
        <f t="shared" si="431"/>
        <v>0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0</v>
      </c>
      <c r="D27434" s="38">
        <f t="shared" si="431"/>
        <v>0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0.24399999999999999</v>
      </c>
      <c r="D27435" s="38">
        <f t="shared" si="431"/>
        <v>0.24399999999999999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0.91600000000000004</v>
      </c>
      <c r="D27436" s="38">
        <f t="shared" si="431"/>
        <v>0.91600000000000004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0.46800000000000003</v>
      </c>
      <c r="D27437" s="38">
        <f t="shared" si="431"/>
        <v>0.46800000000000003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0.61199999999999999</v>
      </c>
      <c r="D27438" s="38">
        <f t="shared" si="431"/>
        <v>0.61199999999999999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0.308</v>
      </c>
      <c r="D27439" s="38">
        <f t="shared" si="431"/>
        <v>0.308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0.26400000000000001</v>
      </c>
      <c r="D27440" s="38">
        <f t="shared" si="431"/>
        <v>0.26400000000000001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0.26400000000000001</v>
      </c>
      <c r="D27441" s="38">
        <f t="shared" si="431"/>
        <v>0.26400000000000001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0.26400000000000001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0.26400000000000001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0.26400000000000001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0.26400000000000001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0.26400000000000001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0.26400000000000001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0.26400000000000001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0.26400000000000001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0.26400000000000001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0.26400000000000001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0.26400000000000001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0.26400000000000001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0.26400000000000001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0.26400000000000001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0.26400000000000001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0.26400000000000001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0.26400000000000001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0.26400000000000001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0.26400000000000001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0.26400000000000001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0.26400000000000001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0.26400000000000001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0.26400000000000001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0.26400000000000001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0.26400000000000001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0.26400000000000001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0.26400000000000001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0.26400000000000001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0.26400000000000001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0.26400000000000001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0.26400000000000001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0.26400000000000001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0.26400000000000001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0.26400000000000001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0.26400000000000001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0.26400000000000001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0.26400000000000001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0.26400000000000001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0.26400000000000001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0.26400000000000001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0.26400000000000001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0.26400000000000001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0.26400000000000001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0.26400000000000001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0.26400000000000001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0.26400000000000001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0.11600000000000001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0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0</v>
      </c>
      <c r="D27490" s="38">
        <f t="shared" si="432"/>
        <v>0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0</v>
      </c>
      <c r="D27491" s="38">
        <f t="shared" si="432"/>
        <v>0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0</v>
      </c>
      <c r="D27492" s="38">
        <f t="shared" si="432"/>
        <v>0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0</v>
      </c>
      <c r="D27493" s="38">
        <f t="shared" si="432"/>
        <v>0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50.276000000000003</v>
      </c>
      <c r="D27494" s="38">
        <f t="shared" si="432"/>
        <v>50.276000000000003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59.268000000000001</v>
      </c>
      <c r="D27495" s="38">
        <f t="shared" si="432"/>
        <v>59.268000000000001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55.607999999999997</v>
      </c>
      <c r="D27496" s="38">
        <f t="shared" si="432"/>
        <v>55.607999999999997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57.04</v>
      </c>
      <c r="D27497" s="38">
        <f t="shared" si="432"/>
        <v>57.04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56.527999999999999</v>
      </c>
      <c r="D27498" s="38">
        <f t="shared" si="432"/>
        <v>56.527999999999999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50.508000000000003</v>
      </c>
      <c r="D27499" s="38">
        <f t="shared" si="432"/>
        <v>50.508000000000003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43.531999999999996</v>
      </c>
      <c r="D27500" s="38">
        <f t="shared" si="432"/>
        <v>43.531999999999996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34.176000000000002</v>
      </c>
      <c r="D27501" s="38">
        <f t="shared" si="432"/>
        <v>34.176000000000002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5.6719999999999997</v>
      </c>
      <c r="D27502" s="38">
        <f t="shared" si="432"/>
        <v>5.6719999999999997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7.44</v>
      </c>
      <c r="D27503" s="38">
        <f t="shared" si="432"/>
        <v>7.44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13.256</v>
      </c>
      <c r="D27504" s="38">
        <f t="shared" si="432"/>
        <v>13.256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6.3760000000000003</v>
      </c>
      <c r="D27505" s="38">
        <f t="shared" si="432"/>
        <v>6.3760000000000003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0</v>
      </c>
      <c r="D27506" s="38">
        <f t="shared" si="432"/>
        <v>0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1.744</v>
      </c>
      <c r="D27507" s="38">
        <f t="shared" si="432"/>
        <v>1.744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0.7</v>
      </c>
      <c r="D27508" s="38">
        <f t="shared" si="432"/>
        <v>0.7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0</v>
      </c>
      <c r="D27509" s="38">
        <f t="shared" si="432"/>
        <v>0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0</v>
      </c>
      <c r="D27510" s="38">
        <f t="shared" si="432"/>
        <v>0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0</v>
      </c>
      <c r="D27511" s="38">
        <f t="shared" si="432"/>
        <v>0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0</v>
      </c>
      <c r="D27512" s="38">
        <f t="shared" si="432"/>
        <v>0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0</v>
      </c>
      <c r="D27513" s="38">
        <f t="shared" si="432"/>
        <v>0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0</v>
      </c>
      <c r="D27514" s="38">
        <f t="shared" si="432"/>
        <v>0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0</v>
      </c>
      <c r="D27515" s="38">
        <f t="shared" si="432"/>
        <v>0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0</v>
      </c>
      <c r="D27516" s="38">
        <f t="shared" si="432"/>
        <v>0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0</v>
      </c>
      <c r="D27517" s="38">
        <f t="shared" si="432"/>
        <v>0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0</v>
      </c>
      <c r="D27518" s="38">
        <f t="shared" si="432"/>
        <v>0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0</v>
      </c>
      <c r="D27519" s="38">
        <f t="shared" si="432"/>
        <v>0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0</v>
      </c>
      <c r="D27520" s="38">
        <f t="shared" si="432"/>
        <v>0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0</v>
      </c>
      <c r="D27521" s="38">
        <f t="shared" si="432"/>
        <v>0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0</v>
      </c>
      <c r="D27522" s="38">
        <f t="shared" si="432"/>
        <v>0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0</v>
      </c>
      <c r="D27523" s="38">
        <f t="shared" si="432"/>
        <v>0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0</v>
      </c>
      <c r="D27524" s="38">
        <f t="shared" si="432"/>
        <v>0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0</v>
      </c>
      <c r="D27525" s="38">
        <f t="shared" si="432"/>
        <v>0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0</v>
      </c>
      <c r="D27526" s="38">
        <f t="shared" si="432"/>
        <v>0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0</v>
      </c>
      <c r="D27527" s="38">
        <f t="shared" ref="D27527:D27590" si="433">IF(OR(WEEKDAY(A27527,11)=6,WEEKDAY(A27527,11)=7)=TRUE, 0,IF(AND(B27527-$O$4&gt;0=TRUE,B27527-$P$4&gt;0=FALSE),C27527,0))</f>
        <v>0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0</v>
      </c>
      <c r="D27528" s="38">
        <f t="shared" si="433"/>
        <v>0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0</v>
      </c>
      <c r="D27529" s="38">
        <f t="shared" si="433"/>
        <v>0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0</v>
      </c>
      <c r="D27530" s="38">
        <f t="shared" si="433"/>
        <v>0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0.36799999999999999</v>
      </c>
      <c r="D27531" s="38">
        <f t="shared" si="433"/>
        <v>0.36799999999999999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0.76400000000000001</v>
      </c>
      <c r="D27532" s="38">
        <f t="shared" si="433"/>
        <v>0.76400000000000001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0.57999999999999996</v>
      </c>
      <c r="D27533" s="38">
        <f t="shared" si="433"/>
        <v>0.57999999999999996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0.60399999999999998</v>
      </c>
      <c r="D27534" s="38">
        <f t="shared" si="433"/>
        <v>0.60399999999999998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0.26400000000000001</v>
      </c>
      <c r="D27535" s="38">
        <f t="shared" si="433"/>
        <v>0.26400000000000001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0.26400000000000001</v>
      </c>
      <c r="D27536" s="38">
        <f t="shared" si="433"/>
        <v>0.26400000000000001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0.26400000000000001</v>
      </c>
      <c r="D27537" s="38">
        <f t="shared" si="433"/>
        <v>0.26400000000000001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0.26400000000000001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0.26400000000000001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0.26400000000000001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0.26400000000000001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0.26400000000000001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0.26400000000000001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0.26400000000000001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0.26400000000000001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0.26400000000000001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0.26400000000000001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0.26400000000000001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0.26400000000000001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0.26400000000000001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0.26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0.26400000000000001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0.26400000000000001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0.26400000000000001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0.26400000000000001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0.26400000000000001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0.26400000000000001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0.26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0.26400000000000001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0.26400000000000001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0.26400000000000001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0.26400000000000001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0.26400000000000001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0.26400000000000001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0.26400000000000001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0.26400000000000001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0.26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0.26400000000000001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0.26400000000000001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0.26400000000000001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0.26400000000000001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0.26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0.26400000000000001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0.26400000000000001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0.26400000000000001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0.26400000000000001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0.26400000000000001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0.26400000000000001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0.26400000000000001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0.26400000000000001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0.26400000000000001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0.26400000000000001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0.26400000000000001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0.17599999999999999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0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0</v>
      </c>
      <c r="D27586" s="38">
        <f t="shared" si="433"/>
        <v>0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0</v>
      </c>
      <c r="D27587" s="38">
        <f t="shared" si="433"/>
        <v>0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0</v>
      </c>
      <c r="D27588" s="38">
        <f t="shared" si="433"/>
        <v>0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0</v>
      </c>
      <c r="D27589" s="38">
        <f t="shared" si="433"/>
        <v>0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57.643999999999998</v>
      </c>
      <c r="D27590" s="38">
        <f t="shared" si="433"/>
        <v>57.643999999999998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60.131999999999998</v>
      </c>
      <c r="D27591" s="38">
        <f t="shared" ref="D27591:D27654" si="434">IF(OR(WEEKDAY(A27591,11)=6,WEEKDAY(A27591,11)=7)=TRUE, 0,IF(AND(B27591-$O$4&gt;0=TRUE,B27591-$P$4&gt;0=FALSE),C27591,0))</f>
        <v>60.131999999999998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58.103999999999999</v>
      </c>
      <c r="D27592" s="38">
        <f t="shared" si="434"/>
        <v>58.103999999999999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54.408000000000001</v>
      </c>
      <c r="D27593" s="38">
        <f t="shared" si="434"/>
        <v>54.408000000000001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49.735999999999997</v>
      </c>
      <c r="D27594" s="38">
        <f t="shared" si="434"/>
        <v>49.735999999999997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43.475999999999999</v>
      </c>
      <c r="D27595" s="38">
        <f t="shared" si="434"/>
        <v>43.475999999999999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36.088000000000001</v>
      </c>
      <c r="D27596" s="38">
        <f t="shared" si="434"/>
        <v>36.088000000000001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27.48</v>
      </c>
      <c r="D27597" s="38">
        <f t="shared" si="434"/>
        <v>27.48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22.96</v>
      </c>
      <c r="D27598" s="38">
        <f t="shared" si="434"/>
        <v>22.96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17.899999999999999</v>
      </c>
      <c r="D27599" s="38">
        <f t="shared" si="434"/>
        <v>17.899999999999999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12.468</v>
      </c>
      <c r="D27600" s="38">
        <f t="shared" si="434"/>
        <v>12.468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7.2960000000000003</v>
      </c>
      <c r="D27601" s="38">
        <f t="shared" si="434"/>
        <v>7.2960000000000003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6.74</v>
      </c>
      <c r="D27602" s="38">
        <f t="shared" si="434"/>
        <v>6.74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8.94</v>
      </c>
      <c r="D27603" s="38">
        <f t="shared" si="434"/>
        <v>8.94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5.1159999999999997</v>
      </c>
      <c r="D27604" s="38">
        <f t="shared" si="434"/>
        <v>5.1159999999999997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6.5640000000000001</v>
      </c>
      <c r="D27605" s="38">
        <f t="shared" si="434"/>
        <v>6.5640000000000001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8.7999999999999995E-2</v>
      </c>
      <c r="D27606" s="38">
        <f t="shared" si="434"/>
        <v>8.7999999999999995E-2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28.015999999999998</v>
      </c>
      <c r="D27607" s="38">
        <f t="shared" si="434"/>
        <v>28.015999999999998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24.608000000000001</v>
      </c>
      <c r="D27608" s="38">
        <f t="shared" si="434"/>
        <v>24.608000000000001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39.411999999999999</v>
      </c>
      <c r="D27609" s="38">
        <f t="shared" si="434"/>
        <v>39.411999999999999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38.94</v>
      </c>
      <c r="D27610" s="38">
        <f t="shared" si="434"/>
        <v>38.94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24.155999999999999</v>
      </c>
      <c r="D27611" s="38">
        <f t="shared" si="434"/>
        <v>24.155999999999999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5.1959999999999997</v>
      </c>
      <c r="D27612" s="38">
        <f t="shared" si="434"/>
        <v>5.1959999999999997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2.0840000000000001</v>
      </c>
      <c r="D27613" s="38">
        <f t="shared" si="434"/>
        <v>2.0840000000000001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0</v>
      </c>
      <c r="D27614" s="38">
        <f t="shared" si="434"/>
        <v>0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0.34</v>
      </c>
      <c r="D27615" s="38">
        <f t="shared" si="434"/>
        <v>0.34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0</v>
      </c>
      <c r="D27616" s="38">
        <f t="shared" si="434"/>
        <v>0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0</v>
      </c>
      <c r="D27617" s="38">
        <f t="shared" si="434"/>
        <v>0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0</v>
      </c>
      <c r="D27618" s="38">
        <f t="shared" si="434"/>
        <v>0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0</v>
      </c>
      <c r="D27619" s="38">
        <f t="shared" si="434"/>
        <v>0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0</v>
      </c>
      <c r="D27620" s="38">
        <f t="shared" si="434"/>
        <v>0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0</v>
      </c>
      <c r="D27621" s="38">
        <f t="shared" si="434"/>
        <v>0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0</v>
      </c>
      <c r="D27622" s="38">
        <f t="shared" si="434"/>
        <v>0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0</v>
      </c>
      <c r="D27623" s="38">
        <f t="shared" si="434"/>
        <v>0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0</v>
      </c>
      <c r="D27624" s="38">
        <f t="shared" si="434"/>
        <v>0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0</v>
      </c>
      <c r="D27625" s="38">
        <f t="shared" si="434"/>
        <v>0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0</v>
      </c>
      <c r="D27626" s="38">
        <f t="shared" si="434"/>
        <v>0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0.504</v>
      </c>
      <c r="D27627" s="38">
        <f t="shared" si="434"/>
        <v>0.504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0.74399999999999999</v>
      </c>
      <c r="D27628" s="38">
        <f t="shared" si="434"/>
        <v>0.74399999999999999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0.66</v>
      </c>
      <c r="D27629" s="38">
        <f t="shared" si="434"/>
        <v>0.66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0.42799999999999999</v>
      </c>
      <c r="D27630" s="38">
        <f t="shared" si="434"/>
        <v>0.42799999999999999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0.26</v>
      </c>
      <c r="D27631" s="38">
        <f t="shared" si="434"/>
        <v>0.26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0.26400000000000001</v>
      </c>
      <c r="D27632" s="38">
        <f t="shared" si="434"/>
        <v>0.26400000000000001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0.26</v>
      </c>
      <c r="D27633" s="38">
        <f t="shared" si="434"/>
        <v>0.26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0.26400000000000001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0.26400000000000001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0.26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0.26400000000000001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0.26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0.26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0.26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0.26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0.26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0.26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0.26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0.26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0.26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0.26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0.26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0.26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0.26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0.26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0.26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0.26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0.26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0.26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0.26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0.26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0.26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0.26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0.26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0.26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0.26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0.26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0.26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0.26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0.26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0.26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0.26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0.26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0.26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0.26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0.26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0.26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0.26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0.26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0.26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0.26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0.26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0.26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0.128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0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0</v>
      </c>
      <c r="D27682" s="38">
        <f t="shared" si="435"/>
        <v>0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0</v>
      </c>
      <c r="D27683" s="38">
        <f t="shared" si="435"/>
        <v>0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0</v>
      </c>
      <c r="D27684" s="38">
        <f t="shared" si="435"/>
        <v>0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0</v>
      </c>
      <c r="D27685" s="38">
        <f t="shared" si="435"/>
        <v>0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48.92</v>
      </c>
      <c r="D27686" s="38">
        <f t="shared" si="435"/>
        <v>48.92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48.283999999999999</v>
      </c>
      <c r="D27687" s="38">
        <f t="shared" si="435"/>
        <v>48.283999999999999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43.847999999999999</v>
      </c>
      <c r="D27688" s="38">
        <f t="shared" si="435"/>
        <v>43.847999999999999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38.048000000000002</v>
      </c>
      <c r="D27689" s="38">
        <f t="shared" si="435"/>
        <v>38.048000000000002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45.771999999999998</v>
      </c>
      <c r="D27690" s="38">
        <f t="shared" si="435"/>
        <v>45.771999999999998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26.995999999999999</v>
      </c>
      <c r="D27691" s="38">
        <f t="shared" si="435"/>
        <v>26.995999999999999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26.356000000000002</v>
      </c>
      <c r="D27692" s="38">
        <f t="shared" si="435"/>
        <v>26.356000000000002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26.08</v>
      </c>
      <c r="D27693" s="38">
        <f t="shared" si="435"/>
        <v>26.08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28.56</v>
      </c>
      <c r="D27694" s="38">
        <f t="shared" si="435"/>
        <v>28.56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33.107999999999997</v>
      </c>
      <c r="D27695" s="38">
        <f t="shared" si="435"/>
        <v>33.107999999999997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33.567999999999998</v>
      </c>
      <c r="D27696" s="38">
        <f t="shared" si="435"/>
        <v>33.567999999999998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13.728</v>
      </c>
      <c r="D27697" s="38">
        <f t="shared" si="435"/>
        <v>13.728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6.32</v>
      </c>
      <c r="D27698" s="38">
        <f t="shared" si="435"/>
        <v>6.32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0.42</v>
      </c>
      <c r="D27699" s="38">
        <f t="shared" si="435"/>
        <v>0.42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1.66</v>
      </c>
      <c r="D27700" s="38">
        <f t="shared" si="435"/>
        <v>1.66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0</v>
      </c>
      <c r="D27701" s="38">
        <f t="shared" si="435"/>
        <v>0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0</v>
      </c>
      <c r="D27702" s="38">
        <f t="shared" si="435"/>
        <v>0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0</v>
      </c>
      <c r="D27703" s="38">
        <f t="shared" si="435"/>
        <v>0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0</v>
      </c>
      <c r="D27704" s="38">
        <f t="shared" si="435"/>
        <v>0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0</v>
      </c>
      <c r="D27705" s="38">
        <f t="shared" si="435"/>
        <v>0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0</v>
      </c>
      <c r="D27706" s="38">
        <f t="shared" si="435"/>
        <v>0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0</v>
      </c>
      <c r="D27707" s="38">
        <f t="shared" si="435"/>
        <v>0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0</v>
      </c>
      <c r="D27708" s="38">
        <f t="shared" si="435"/>
        <v>0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0</v>
      </c>
      <c r="D27709" s="38">
        <f t="shared" si="435"/>
        <v>0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0</v>
      </c>
      <c r="D27710" s="38">
        <f t="shared" si="435"/>
        <v>0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0</v>
      </c>
      <c r="D27711" s="38">
        <f t="shared" si="435"/>
        <v>0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0</v>
      </c>
      <c r="D27712" s="38">
        <f t="shared" si="435"/>
        <v>0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0</v>
      </c>
      <c r="D27713" s="38">
        <f t="shared" si="435"/>
        <v>0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0</v>
      </c>
      <c r="D27714" s="38">
        <f t="shared" si="435"/>
        <v>0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0</v>
      </c>
      <c r="D27715" s="38">
        <f t="shared" si="435"/>
        <v>0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0</v>
      </c>
      <c r="D27716" s="38">
        <f t="shared" si="435"/>
        <v>0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0</v>
      </c>
      <c r="D27717" s="38">
        <f t="shared" si="435"/>
        <v>0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0</v>
      </c>
      <c r="D27718" s="38">
        <f t="shared" si="435"/>
        <v>0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0</v>
      </c>
      <c r="D27719" s="38">
        <f t="shared" ref="D27719:D27782" si="436">IF(OR(WEEKDAY(A27719,11)=6,WEEKDAY(A27719,11)=7)=TRUE, 0,IF(AND(B27719-$O$4&gt;0=TRUE,B27719-$P$4&gt;0=FALSE),C27719,0))</f>
        <v>0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0</v>
      </c>
      <c r="D27720" s="38">
        <f t="shared" si="436"/>
        <v>0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1.6E-2</v>
      </c>
      <c r="D27721" s="38">
        <f t="shared" si="436"/>
        <v>1.6E-2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0.628</v>
      </c>
      <c r="D27722" s="38">
        <f t="shared" si="436"/>
        <v>0.628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1.004</v>
      </c>
      <c r="D27723" s="38">
        <f t="shared" si="436"/>
        <v>1.004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0.26400000000000001</v>
      </c>
      <c r="D27724" s="38">
        <f t="shared" si="436"/>
        <v>0.26400000000000001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0.45200000000000001</v>
      </c>
      <c r="D27725" s="38">
        <f t="shared" si="436"/>
        <v>0.45200000000000001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0.39600000000000002</v>
      </c>
      <c r="D27726" s="38">
        <f t="shared" si="436"/>
        <v>0.39600000000000002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0.26</v>
      </c>
      <c r="D27727" s="38">
        <f t="shared" si="436"/>
        <v>0.26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0.26</v>
      </c>
      <c r="D27728" s="38">
        <f t="shared" si="436"/>
        <v>0.26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0.26</v>
      </c>
      <c r="D27729" s="38">
        <f t="shared" si="436"/>
        <v>0.26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0.26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0.26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0.26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0.26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0.26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0.26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0.26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0.26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0.26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0.26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0.26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0.26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0.26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0.26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0.26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0.26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0.26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0.26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0.26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0.26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0.26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0.26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0.26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0.26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0.26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0.26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0.26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0.26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0.26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0.26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0.26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0.26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0.26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0.26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0.26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0.26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0.26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0.26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0.26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0.26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0.26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0.26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0.26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0.26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0.26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0.26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0.26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0.17199999999999999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0</v>
      </c>
      <c r="D27778" s="38">
        <f t="shared" si="436"/>
        <v>0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0</v>
      </c>
      <c r="D27779" s="38">
        <f t="shared" si="436"/>
        <v>0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0</v>
      </c>
      <c r="D27780" s="38">
        <f t="shared" si="436"/>
        <v>0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0</v>
      </c>
      <c r="D27781" s="38">
        <f t="shared" si="436"/>
        <v>0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65.816000000000003</v>
      </c>
      <c r="D27782" s="38">
        <f t="shared" si="436"/>
        <v>65.816000000000003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66.819999999999993</v>
      </c>
      <c r="D27783" s="38">
        <f t="shared" ref="D27783:D27846" si="437">IF(OR(WEEKDAY(A27783,11)=6,WEEKDAY(A27783,11)=7)=TRUE, 0,IF(AND(B27783-$O$4&gt;0=TRUE,B27783-$P$4&gt;0=FALSE),C27783,0))</f>
        <v>66.819999999999993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63.76</v>
      </c>
      <c r="D27784" s="38">
        <f t="shared" si="437"/>
        <v>63.76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53.148000000000003</v>
      </c>
      <c r="D27785" s="38">
        <f t="shared" si="437"/>
        <v>53.148000000000003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44.595999999999997</v>
      </c>
      <c r="D27786" s="38">
        <f t="shared" si="437"/>
        <v>44.595999999999997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37.103999999999999</v>
      </c>
      <c r="D27787" s="38">
        <f t="shared" si="437"/>
        <v>37.103999999999999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29.263999999999999</v>
      </c>
      <c r="D27788" s="38">
        <f t="shared" si="437"/>
        <v>29.263999999999999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22.632000000000001</v>
      </c>
      <c r="D27789" s="38">
        <f t="shared" si="437"/>
        <v>22.632000000000001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20.704000000000001</v>
      </c>
      <c r="D27790" s="38">
        <f t="shared" si="437"/>
        <v>20.704000000000001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5.0519999999999996</v>
      </c>
      <c r="D27791" s="38">
        <f t="shared" si="437"/>
        <v>5.0519999999999996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3.5920000000000001</v>
      </c>
      <c r="D27792" s="38">
        <f t="shared" si="437"/>
        <v>3.5920000000000001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0</v>
      </c>
      <c r="D27793" s="38">
        <f t="shared" si="437"/>
        <v>0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17.512</v>
      </c>
      <c r="D27794" s="38">
        <f t="shared" si="437"/>
        <v>17.512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51.872</v>
      </c>
      <c r="D27795" s="38">
        <f t="shared" si="437"/>
        <v>51.872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55.948</v>
      </c>
      <c r="D27796" s="38">
        <f t="shared" si="437"/>
        <v>55.948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53.875999999999998</v>
      </c>
      <c r="D27797" s="38">
        <f t="shared" si="437"/>
        <v>53.875999999999998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36.54</v>
      </c>
      <c r="D27798" s="38">
        <f t="shared" si="437"/>
        <v>36.54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33.012</v>
      </c>
      <c r="D27799" s="38">
        <f t="shared" si="437"/>
        <v>33.012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41.584000000000003</v>
      </c>
      <c r="D27800" s="38">
        <f t="shared" si="437"/>
        <v>41.584000000000003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47.024000000000001</v>
      </c>
      <c r="D27801" s="38">
        <f t="shared" si="437"/>
        <v>47.024000000000001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45.043999999999997</v>
      </c>
      <c r="D27802" s="38">
        <f t="shared" si="437"/>
        <v>45.043999999999997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39.851999999999997</v>
      </c>
      <c r="D27803" s="38">
        <f t="shared" si="437"/>
        <v>39.851999999999997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27.484000000000002</v>
      </c>
      <c r="D27804" s="38">
        <f t="shared" si="437"/>
        <v>27.484000000000002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27.064</v>
      </c>
      <c r="D27805" s="38">
        <f t="shared" si="437"/>
        <v>27.064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29.763999999999999</v>
      </c>
      <c r="D27806" s="38">
        <f t="shared" si="437"/>
        <v>29.763999999999999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18.884</v>
      </c>
      <c r="D27807" s="38">
        <f t="shared" si="437"/>
        <v>18.884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1.1120000000000001</v>
      </c>
      <c r="D27808" s="38">
        <f t="shared" si="437"/>
        <v>1.1120000000000001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0</v>
      </c>
      <c r="D27809" s="38">
        <f t="shared" si="437"/>
        <v>0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0</v>
      </c>
      <c r="D27810" s="38">
        <f t="shared" si="437"/>
        <v>0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0</v>
      </c>
      <c r="D27811" s="38">
        <f t="shared" si="437"/>
        <v>0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0</v>
      </c>
      <c r="D27812" s="38">
        <f t="shared" si="437"/>
        <v>0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0</v>
      </c>
      <c r="D27813" s="38">
        <f t="shared" si="437"/>
        <v>0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0</v>
      </c>
      <c r="D27814" s="38">
        <f t="shared" si="437"/>
        <v>0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0</v>
      </c>
      <c r="D27815" s="38">
        <f t="shared" si="437"/>
        <v>0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0.26400000000000001</v>
      </c>
      <c r="D27816" s="38">
        <f t="shared" si="437"/>
        <v>0.26400000000000001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0.71599999999999997</v>
      </c>
      <c r="D27817" s="38">
        <f t="shared" si="437"/>
        <v>0.71599999999999997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0.376</v>
      </c>
      <c r="D27818" s="38">
        <f t="shared" si="437"/>
        <v>0.376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0.42799999999999999</v>
      </c>
      <c r="D27819" s="38">
        <f t="shared" si="437"/>
        <v>0.42799999999999999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0.51600000000000001</v>
      </c>
      <c r="D27820" s="38">
        <f t="shared" si="437"/>
        <v>0.51600000000000001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0.26</v>
      </c>
      <c r="D27821" s="38">
        <f t="shared" si="437"/>
        <v>0.26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0.59599999999999997</v>
      </c>
      <c r="D27822" s="38">
        <f t="shared" si="437"/>
        <v>0.59599999999999997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0.30399999999999999</v>
      </c>
      <c r="D27823" s="38">
        <f t="shared" si="437"/>
        <v>0.30399999999999999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0.26</v>
      </c>
      <c r="D27824" s="38">
        <f t="shared" si="437"/>
        <v>0.26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0.26</v>
      </c>
      <c r="D27825" s="38">
        <f t="shared" si="437"/>
        <v>0.26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0.26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0.26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0.26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0.26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0.26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0.26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0.26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0.26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0.26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0.26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0.26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0.26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0.26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0.26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0.26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0.26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0.26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0.26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0.26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0.26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0.26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0.26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0.26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0.26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0.26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0.26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0.26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0.26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0.26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0.26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0.26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0.26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0.26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0.26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0.26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0.26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0.26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0.26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0.26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0.26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0.26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0.26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0.26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0.26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0.26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0.26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0.224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0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0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0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0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0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4.3360000000000003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65.58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59.555999999999997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58.304000000000002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60.304000000000002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49.792000000000002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41.323999999999998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20.788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9.9640000000000004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6.1479999999999997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1.296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0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0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11.343999999999999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1.34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2.1960000000000002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0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0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7.8479999999999999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0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1.3560000000000001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7.7720000000000002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3.8279999999999998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0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0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0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0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0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0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0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0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0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0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0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0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0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7.5999999999999998E-2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0.64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0.72399999999999998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0.6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0.28399999999999997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0.26400000000000001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0.26400000000000001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0.26400000000000001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0.26400000000000001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0.26400000000000001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0.26400000000000001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0.26400000000000001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0.26400000000000001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0.26400000000000001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0.26400000000000001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0.26400000000000001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0.26400000000000001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0.26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0.26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0.26400000000000001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0.26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0.26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0.26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0.26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0.26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0.26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0.26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0.26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0.26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0.26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0.26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0.26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0.26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0.26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0.26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0.26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0.26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0.26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0.26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0.26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0.26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0.26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0.26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0.26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0.26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0.26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0.26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0.26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0.26400000000000001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0.26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0.26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0.26400000000000001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0.26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0.26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0.21199999999999999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8.0000000000000002E-3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0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0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0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0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48.984000000000002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48.04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41.448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38.08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32.396000000000001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22.808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6.7240000000000002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13.023999999999999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18.648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15.388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0.86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8.0000000000000002E-3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0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0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0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0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0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0.17599999999999999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0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8.2720000000000002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0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0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0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0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6.8000000000000005E-2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0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0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0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0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0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0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0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0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0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0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0.06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0.62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0.89200000000000002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0.59599999999999997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0.33200000000000002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0.26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0.27600000000000002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0.26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0.26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0.26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0.26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0.26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0.26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0.26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0.26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0.26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0.26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0.26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0.26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0.26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0.26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0.26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0.26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0.26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0.26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0.26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0.26400000000000001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0.26400000000000001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0.26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0.26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0.26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0.26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0.26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0.26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0.26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0.26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0.26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0.26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0.26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0.26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0.26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0.26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0.26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0.26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0.26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0.26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0.26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0.26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0.26400000000000001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0.26400000000000001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0.26400000000000001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0.26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0.26400000000000001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0.26400000000000001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0.26400000000000001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0.24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0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0</v>
      </c>
      <c r="D28066" s="38">
        <f t="shared" si="441"/>
        <v>0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0</v>
      </c>
      <c r="D28067" s="38">
        <f t="shared" si="441"/>
        <v>0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0</v>
      </c>
      <c r="D28068" s="38">
        <f t="shared" si="441"/>
        <v>0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0</v>
      </c>
      <c r="D28069" s="38">
        <f t="shared" si="441"/>
        <v>0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55.636000000000003</v>
      </c>
      <c r="D28070" s="38">
        <f t="shared" si="441"/>
        <v>55.636000000000003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60.295999999999999</v>
      </c>
      <c r="D28071" s="38">
        <f t="shared" si="441"/>
        <v>60.295999999999999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57.64</v>
      </c>
      <c r="D28072" s="38">
        <f t="shared" si="441"/>
        <v>57.64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50.247999999999998</v>
      </c>
      <c r="D28073" s="38">
        <f t="shared" si="441"/>
        <v>50.247999999999998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6.9480000000000004</v>
      </c>
      <c r="D28074" s="38">
        <f t="shared" si="441"/>
        <v>6.9480000000000004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12.231999999999999</v>
      </c>
      <c r="D28075" s="38">
        <f t="shared" si="441"/>
        <v>12.231999999999999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15.752000000000001</v>
      </c>
      <c r="D28076" s="38">
        <f t="shared" si="441"/>
        <v>15.752000000000001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9.3840000000000003</v>
      </c>
      <c r="D28077" s="38">
        <f t="shared" si="441"/>
        <v>9.3840000000000003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5.98</v>
      </c>
      <c r="D28078" s="38">
        <f t="shared" si="441"/>
        <v>5.98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21.032</v>
      </c>
      <c r="D28079" s="38">
        <f t="shared" si="441"/>
        <v>21.032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5.9080000000000004</v>
      </c>
      <c r="D28080" s="38">
        <f t="shared" si="441"/>
        <v>5.9080000000000004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6.6440000000000001</v>
      </c>
      <c r="D28081" s="38">
        <f t="shared" si="441"/>
        <v>6.6440000000000001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10.148</v>
      </c>
      <c r="D28082" s="38">
        <f t="shared" si="441"/>
        <v>10.148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22.056000000000001</v>
      </c>
      <c r="D28083" s="38">
        <f t="shared" si="441"/>
        <v>22.056000000000001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29.896000000000001</v>
      </c>
      <c r="D28084" s="38">
        <f t="shared" si="441"/>
        <v>29.896000000000001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28.367999999999999</v>
      </c>
      <c r="D28085" s="38">
        <f t="shared" si="441"/>
        <v>28.367999999999999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16.288</v>
      </c>
      <c r="D28086" s="38">
        <f t="shared" si="441"/>
        <v>16.288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26.808</v>
      </c>
      <c r="D28087" s="38">
        <f t="shared" si="441"/>
        <v>26.808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2.3479999999999999</v>
      </c>
      <c r="D28088" s="38">
        <f t="shared" si="441"/>
        <v>2.3479999999999999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26.391999999999999</v>
      </c>
      <c r="D28089" s="38">
        <f t="shared" si="441"/>
        <v>26.391999999999999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19.956</v>
      </c>
      <c r="D28090" s="38">
        <f t="shared" si="441"/>
        <v>19.956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0</v>
      </c>
      <c r="D28091" s="38">
        <f t="shared" si="441"/>
        <v>0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0</v>
      </c>
      <c r="D28092" s="38">
        <f t="shared" si="441"/>
        <v>0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0</v>
      </c>
      <c r="D28093" s="38">
        <f t="shared" si="441"/>
        <v>0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0</v>
      </c>
      <c r="D28094" s="38">
        <f t="shared" si="441"/>
        <v>0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1.24</v>
      </c>
      <c r="D28095" s="38">
        <f t="shared" si="441"/>
        <v>1.24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0</v>
      </c>
      <c r="D28096" s="38">
        <f t="shared" si="441"/>
        <v>0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0</v>
      </c>
      <c r="D28097" s="38">
        <f t="shared" si="441"/>
        <v>0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0</v>
      </c>
      <c r="D28098" s="38">
        <f t="shared" si="441"/>
        <v>0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0</v>
      </c>
      <c r="D28099" s="38">
        <f t="shared" si="441"/>
        <v>0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0</v>
      </c>
      <c r="D28100" s="38">
        <f t="shared" si="441"/>
        <v>0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0</v>
      </c>
      <c r="D28101" s="38">
        <f t="shared" si="441"/>
        <v>0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0</v>
      </c>
      <c r="D28102" s="38">
        <f t="shared" si="441"/>
        <v>0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0</v>
      </c>
      <c r="D28103" s="38">
        <f t="shared" ref="D28103:D28166" si="442">IF(OR(WEEKDAY(A28103,11)=6,WEEKDAY(A28103,11)=7)=TRUE, 0,IF(AND(B28103-$O$4&gt;0=TRUE,B28103-$P$4&gt;0=FALSE),C28103,0))</f>
        <v>0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0</v>
      </c>
      <c r="D28104" s="38">
        <f t="shared" si="442"/>
        <v>0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0.25600000000000001</v>
      </c>
      <c r="D28105" s="38">
        <f t="shared" si="442"/>
        <v>0.25600000000000001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0.93200000000000005</v>
      </c>
      <c r="D28106" s="38">
        <f t="shared" si="442"/>
        <v>0.93200000000000005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0.52800000000000002</v>
      </c>
      <c r="D28107" s="38">
        <f t="shared" si="442"/>
        <v>0.52800000000000002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0.496</v>
      </c>
      <c r="D28108" s="38">
        <f t="shared" si="442"/>
        <v>0.496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0.35599999999999998</v>
      </c>
      <c r="D28109" s="38">
        <f t="shared" si="442"/>
        <v>0.35599999999999998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0.29599999999999999</v>
      </c>
      <c r="D28110" s="38">
        <f t="shared" si="442"/>
        <v>0.29599999999999999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0.316</v>
      </c>
      <c r="D28111" s="38">
        <f t="shared" si="442"/>
        <v>0.316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0.26400000000000001</v>
      </c>
      <c r="D28112" s="38">
        <f t="shared" si="442"/>
        <v>0.26400000000000001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0.26400000000000001</v>
      </c>
      <c r="D28113" s="38">
        <f t="shared" si="442"/>
        <v>0.26400000000000001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0.26400000000000001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0.26400000000000001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0.26400000000000001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0.26400000000000001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0.26400000000000001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0.26400000000000001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0.26400000000000001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0.26400000000000001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0.26400000000000001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0.26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0.26400000000000001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0.26400000000000001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0.26400000000000001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0.26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0.26400000000000001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0.26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0.26400000000000001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0.26400000000000001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0.26400000000000001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0.26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0.26400000000000001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0.26400000000000001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0.26400000000000001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0.26400000000000001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0.26400000000000001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0.26400000000000001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0.26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0.26400000000000001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0.26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0.26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0.26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0.26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0.26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0.26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0.26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0.26400000000000001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0.26400000000000001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0.26400000000000001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0.26400000000000001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0.26400000000000001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0.26400000000000001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0.26400000000000001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0.26400000000000001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0.26400000000000001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0.26400000000000001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0.26400000000000001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0.26400000000000001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0.26400000000000001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4.8000000000000001E-2</v>
      </c>
      <c r="D28162" s="38">
        <f t="shared" si="442"/>
        <v>4.8000000000000001E-2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0</v>
      </c>
      <c r="D28163" s="38">
        <f t="shared" si="442"/>
        <v>0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0</v>
      </c>
      <c r="D28164" s="38">
        <f t="shared" si="442"/>
        <v>0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0</v>
      </c>
      <c r="D28165" s="38">
        <f t="shared" si="442"/>
        <v>0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65.584000000000003</v>
      </c>
      <c r="D28166" s="38">
        <f t="shared" si="442"/>
        <v>65.584000000000003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67.180000000000007</v>
      </c>
      <c r="D28167" s="38">
        <f t="shared" ref="D28167:D28230" si="443">IF(OR(WEEKDAY(A28167,11)=6,WEEKDAY(A28167,11)=7)=TRUE, 0,IF(AND(B28167-$O$4&gt;0=TRUE,B28167-$P$4&gt;0=FALSE),C28167,0))</f>
        <v>67.180000000000007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51.503999999999998</v>
      </c>
      <c r="D28168" s="38">
        <f t="shared" si="443"/>
        <v>51.503999999999998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47.076000000000001</v>
      </c>
      <c r="D28169" s="38">
        <f t="shared" si="443"/>
        <v>47.076000000000001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25.324000000000002</v>
      </c>
      <c r="D28170" s="38">
        <f t="shared" si="443"/>
        <v>25.324000000000002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37.003999999999998</v>
      </c>
      <c r="D28171" s="38">
        <f t="shared" si="443"/>
        <v>37.003999999999998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47.555999999999997</v>
      </c>
      <c r="D28172" s="38">
        <f t="shared" si="443"/>
        <v>47.555999999999997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35.768000000000001</v>
      </c>
      <c r="D28173" s="38">
        <f t="shared" si="443"/>
        <v>35.768000000000001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38.64</v>
      </c>
      <c r="D28174" s="38">
        <f t="shared" si="443"/>
        <v>38.64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33.712000000000003</v>
      </c>
      <c r="D28175" s="38">
        <f t="shared" si="443"/>
        <v>33.712000000000003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9.44</v>
      </c>
      <c r="D28176" s="38">
        <f t="shared" si="443"/>
        <v>9.44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18.335999999999999</v>
      </c>
      <c r="D28177" s="38">
        <f t="shared" si="443"/>
        <v>18.335999999999999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2.8839999999999999</v>
      </c>
      <c r="D28178" s="38">
        <f t="shared" si="443"/>
        <v>2.8839999999999999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14.276</v>
      </c>
      <c r="D28179" s="38">
        <f t="shared" si="443"/>
        <v>14.276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13.068</v>
      </c>
      <c r="D28180" s="38">
        <f t="shared" si="443"/>
        <v>13.068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6.3319999999999999</v>
      </c>
      <c r="D28181" s="38">
        <f t="shared" si="443"/>
        <v>6.3319999999999999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1.4319999999999999</v>
      </c>
      <c r="D28182" s="38">
        <f t="shared" si="443"/>
        <v>1.4319999999999999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4.26</v>
      </c>
      <c r="D28183" s="38">
        <f t="shared" si="443"/>
        <v>4.26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30.507999999999999</v>
      </c>
      <c r="D28184" s="38">
        <f t="shared" si="443"/>
        <v>30.507999999999999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18.091999999999999</v>
      </c>
      <c r="D28185" s="38">
        <f t="shared" si="443"/>
        <v>18.091999999999999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28.48</v>
      </c>
      <c r="D28186" s="38">
        <f t="shared" si="443"/>
        <v>28.48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0</v>
      </c>
      <c r="D28187" s="38">
        <f t="shared" si="443"/>
        <v>0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1.244</v>
      </c>
      <c r="D28188" s="38">
        <f t="shared" si="443"/>
        <v>1.244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1.1120000000000001</v>
      </c>
      <c r="D28189" s="38">
        <f t="shared" si="443"/>
        <v>1.1120000000000001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0</v>
      </c>
      <c r="D28190" s="38">
        <f t="shared" si="443"/>
        <v>0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0</v>
      </c>
      <c r="D28191" s="38">
        <f t="shared" si="443"/>
        <v>0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0</v>
      </c>
      <c r="D28192" s="38">
        <f t="shared" si="443"/>
        <v>0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0</v>
      </c>
      <c r="D28193" s="38">
        <f t="shared" si="443"/>
        <v>0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0</v>
      </c>
      <c r="D28194" s="38">
        <f t="shared" si="443"/>
        <v>0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0</v>
      </c>
      <c r="D28195" s="38">
        <f t="shared" si="443"/>
        <v>0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0</v>
      </c>
      <c r="D28196" s="38">
        <f t="shared" si="443"/>
        <v>0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0</v>
      </c>
      <c r="D28197" s="38">
        <f t="shared" si="443"/>
        <v>0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0</v>
      </c>
      <c r="D28198" s="38">
        <f t="shared" si="443"/>
        <v>0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0</v>
      </c>
      <c r="D28199" s="38">
        <f t="shared" si="443"/>
        <v>0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0</v>
      </c>
      <c r="D28200" s="38">
        <f t="shared" si="443"/>
        <v>0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0</v>
      </c>
      <c r="D28201" s="38">
        <f t="shared" si="443"/>
        <v>0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0.38</v>
      </c>
      <c r="D28202" s="38">
        <f t="shared" si="443"/>
        <v>0.38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0.93600000000000005</v>
      </c>
      <c r="D28203" s="38">
        <f t="shared" si="443"/>
        <v>0.93600000000000005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0.28399999999999997</v>
      </c>
      <c r="D28204" s="38">
        <f t="shared" si="443"/>
        <v>0.28399999999999997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0.45200000000000001</v>
      </c>
      <c r="D28205" s="38">
        <f t="shared" si="443"/>
        <v>0.45200000000000001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0.51200000000000001</v>
      </c>
      <c r="D28206" s="38">
        <f t="shared" si="443"/>
        <v>0.51200000000000001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0.26400000000000001</v>
      </c>
      <c r="D28207" s="38">
        <f t="shared" si="443"/>
        <v>0.26400000000000001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0.26400000000000001</v>
      </c>
      <c r="D28208" s="38">
        <f t="shared" si="443"/>
        <v>0.26400000000000001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0.26400000000000001</v>
      </c>
      <c r="D28209" s="38">
        <f t="shared" si="443"/>
        <v>0.26400000000000001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0.26400000000000001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0.26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0.26400000000000001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0.26400000000000001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0.26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0.26400000000000001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0.26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0.26400000000000001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0.26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0.26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0.26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0.26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0.26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0.26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0.26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0.26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0.26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0.26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0.26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0.26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0.26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0.26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0.26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0.26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0.26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0.26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0.26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0.26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0.26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0.26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0.26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0.26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0.26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0.26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0.26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0.26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0.26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0.26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0.26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0.26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0.26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0.26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0.26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0.26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0.26400000000000001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0.26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0.26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0.26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0.14799999999999999</v>
      </c>
      <c r="D28258" s="38">
        <f t="shared" si="444"/>
        <v>0.14799999999999999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0</v>
      </c>
      <c r="D28259" s="38">
        <f t="shared" si="444"/>
        <v>0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0</v>
      </c>
      <c r="D28260" s="38">
        <f t="shared" si="444"/>
        <v>0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0</v>
      </c>
      <c r="D28261" s="38">
        <f t="shared" si="444"/>
        <v>0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69.495999999999995</v>
      </c>
      <c r="D28262" s="38">
        <f t="shared" si="444"/>
        <v>69.495999999999995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73.52</v>
      </c>
      <c r="D28263" s="38">
        <f t="shared" si="444"/>
        <v>73.52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73.08</v>
      </c>
      <c r="D28264" s="38">
        <f t="shared" si="444"/>
        <v>73.08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72.287999999999997</v>
      </c>
      <c r="D28265" s="38">
        <f t="shared" si="444"/>
        <v>72.287999999999997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75.84</v>
      </c>
      <c r="D28266" s="38">
        <f t="shared" si="444"/>
        <v>75.84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68.784000000000006</v>
      </c>
      <c r="D28267" s="38">
        <f t="shared" si="444"/>
        <v>68.784000000000006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70.287999999999997</v>
      </c>
      <c r="D28268" s="38">
        <f t="shared" si="444"/>
        <v>70.287999999999997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61.94</v>
      </c>
      <c r="D28269" s="38">
        <f t="shared" si="444"/>
        <v>61.94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62.771999999999998</v>
      </c>
      <c r="D28270" s="38">
        <f t="shared" si="444"/>
        <v>62.771999999999998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65.116</v>
      </c>
      <c r="D28271" s="38">
        <f t="shared" si="444"/>
        <v>65.116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61.787999999999997</v>
      </c>
      <c r="D28272" s="38">
        <f t="shared" si="444"/>
        <v>61.787999999999997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64.067999999999998</v>
      </c>
      <c r="D28273" s="38">
        <f t="shared" si="444"/>
        <v>64.067999999999998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61.655999999999999</v>
      </c>
      <c r="D28274" s="38">
        <f t="shared" si="444"/>
        <v>61.655999999999999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59.744</v>
      </c>
      <c r="D28275" s="38">
        <f t="shared" si="444"/>
        <v>59.744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63.064</v>
      </c>
      <c r="D28276" s="38">
        <f t="shared" si="444"/>
        <v>63.064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67.975999999999999</v>
      </c>
      <c r="D28277" s="38">
        <f t="shared" si="444"/>
        <v>67.975999999999999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61.823999999999998</v>
      </c>
      <c r="D28278" s="38">
        <f t="shared" si="444"/>
        <v>61.823999999999998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14.256</v>
      </c>
      <c r="D28279" s="38">
        <f t="shared" si="444"/>
        <v>14.256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8.18</v>
      </c>
      <c r="D28280" s="38">
        <f t="shared" si="444"/>
        <v>8.18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36.704000000000001</v>
      </c>
      <c r="D28281" s="38">
        <f t="shared" si="444"/>
        <v>36.704000000000001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44.96</v>
      </c>
      <c r="D28282" s="38">
        <f t="shared" si="444"/>
        <v>44.96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50.896000000000001</v>
      </c>
      <c r="D28283" s="38">
        <f t="shared" si="444"/>
        <v>50.896000000000001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32.972000000000001</v>
      </c>
      <c r="D28284" s="38">
        <f t="shared" si="444"/>
        <v>32.972000000000001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6.58</v>
      </c>
      <c r="D28285" s="38">
        <f t="shared" si="444"/>
        <v>6.58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0.12</v>
      </c>
      <c r="D28286" s="38">
        <f t="shared" si="444"/>
        <v>0.12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0</v>
      </c>
      <c r="D28287" s="38">
        <f t="shared" si="444"/>
        <v>0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0</v>
      </c>
      <c r="D28288" s="38">
        <f t="shared" si="444"/>
        <v>0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0</v>
      </c>
      <c r="D28289" s="38">
        <f t="shared" si="444"/>
        <v>0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0</v>
      </c>
      <c r="D28290" s="38">
        <f t="shared" si="444"/>
        <v>0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0</v>
      </c>
      <c r="D28291" s="38">
        <f t="shared" si="444"/>
        <v>0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0</v>
      </c>
      <c r="D28292" s="38">
        <f t="shared" si="444"/>
        <v>0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0</v>
      </c>
      <c r="D28293" s="38">
        <f t="shared" si="444"/>
        <v>0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0</v>
      </c>
      <c r="D28294" s="38">
        <f t="shared" si="444"/>
        <v>0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0</v>
      </c>
      <c r="D28295" s="38">
        <f t="shared" ref="D28295:D28358" si="445">IF(OR(WEEKDAY(A28295,11)=6,WEEKDAY(A28295,11)=7)=TRUE, 0,IF(AND(B28295-$O$4&gt;0=TRUE,B28295-$P$4&gt;0=FALSE),C28295,0))</f>
        <v>0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0</v>
      </c>
      <c r="D28296" s="38">
        <f t="shared" si="445"/>
        <v>0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9.1999999999999998E-2</v>
      </c>
      <c r="D28297" s="38">
        <f t="shared" si="445"/>
        <v>9.1999999999999998E-2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0.93200000000000005</v>
      </c>
      <c r="D28298" s="38">
        <f t="shared" si="445"/>
        <v>0.93200000000000005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1.004</v>
      </c>
      <c r="D28299" s="38">
        <f t="shared" si="445"/>
        <v>1.004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0.59599999999999997</v>
      </c>
      <c r="D28300" s="38">
        <f t="shared" si="445"/>
        <v>0.59599999999999997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0.6</v>
      </c>
      <c r="D28301" s="38">
        <f t="shared" si="445"/>
        <v>0.6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0.59599999999999997</v>
      </c>
      <c r="D28302" s="38">
        <f t="shared" si="445"/>
        <v>0.59599999999999997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0.308</v>
      </c>
      <c r="D28303" s="38">
        <f t="shared" si="445"/>
        <v>0.308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0.26</v>
      </c>
      <c r="D28304" s="38">
        <f t="shared" si="445"/>
        <v>0.26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0.26</v>
      </c>
      <c r="D28305" s="38">
        <f t="shared" si="445"/>
        <v>0.26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0.26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0.26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0.26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0.26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0.26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0.26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0.26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0.26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0.26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0.26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0.26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0.26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0.26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0.26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0.26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0.26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0.26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0.26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0.26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0.26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0.26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0.26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0.26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0.26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0.26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0.26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0.26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0.26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0.26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0.26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0.26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0.26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0.26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0.26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0.26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0.26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0.26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0.26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0.26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0.26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0.26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0.26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0.26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0.26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0.26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0.26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0.26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0.16400000000000001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0</v>
      </c>
      <c r="D28354" s="38">
        <f t="shared" si="445"/>
        <v>0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0</v>
      </c>
      <c r="D28355" s="38">
        <f t="shared" si="445"/>
        <v>0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0</v>
      </c>
      <c r="D28356" s="38">
        <f t="shared" si="445"/>
        <v>0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0</v>
      </c>
      <c r="D28357" s="38">
        <f t="shared" si="445"/>
        <v>0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69.063999999999993</v>
      </c>
      <c r="D28358" s="38">
        <f t="shared" si="445"/>
        <v>69.063999999999993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75.584000000000003</v>
      </c>
      <c r="D28359" s="38">
        <f t="shared" ref="D28359:D28422" si="446">IF(OR(WEEKDAY(A28359,11)=6,WEEKDAY(A28359,11)=7)=TRUE, 0,IF(AND(B28359-$O$4&gt;0=TRUE,B28359-$P$4&gt;0=FALSE),C28359,0))</f>
        <v>75.584000000000003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73.668000000000006</v>
      </c>
      <c r="D28360" s="38">
        <f t="shared" si="446"/>
        <v>73.668000000000006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71.091999999999999</v>
      </c>
      <c r="D28361" s="38">
        <f t="shared" si="446"/>
        <v>71.091999999999999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66.236000000000004</v>
      </c>
      <c r="D28362" s="38">
        <f t="shared" si="446"/>
        <v>66.236000000000004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62.183999999999997</v>
      </c>
      <c r="D28363" s="38">
        <f t="shared" si="446"/>
        <v>62.183999999999997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62.828000000000003</v>
      </c>
      <c r="D28364" s="38">
        <f t="shared" si="446"/>
        <v>62.828000000000003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60.527999999999999</v>
      </c>
      <c r="D28365" s="38">
        <f t="shared" si="446"/>
        <v>60.527999999999999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43.072000000000003</v>
      </c>
      <c r="D28366" s="38">
        <f t="shared" si="446"/>
        <v>43.072000000000003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50.112000000000002</v>
      </c>
      <c r="D28367" s="38">
        <f t="shared" si="446"/>
        <v>50.112000000000002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45.564</v>
      </c>
      <c r="D28368" s="38">
        <f t="shared" si="446"/>
        <v>45.564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55.648000000000003</v>
      </c>
      <c r="D28369" s="38">
        <f t="shared" si="446"/>
        <v>55.648000000000003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54.94</v>
      </c>
      <c r="D28370" s="38">
        <f t="shared" si="446"/>
        <v>54.94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54.612000000000002</v>
      </c>
      <c r="D28371" s="38">
        <f t="shared" si="446"/>
        <v>54.612000000000002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59.756</v>
      </c>
      <c r="D28372" s="38">
        <f t="shared" si="446"/>
        <v>59.756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58.76</v>
      </c>
      <c r="D28373" s="38">
        <f t="shared" si="446"/>
        <v>58.76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67.847999999999999</v>
      </c>
      <c r="D28374" s="38">
        <f t="shared" si="446"/>
        <v>67.847999999999999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69.36</v>
      </c>
      <c r="D28375" s="38">
        <f t="shared" si="446"/>
        <v>69.36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66.731999999999999</v>
      </c>
      <c r="D28376" s="38">
        <f t="shared" si="446"/>
        <v>66.731999999999999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65.296000000000006</v>
      </c>
      <c r="D28377" s="38">
        <f t="shared" si="446"/>
        <v>65.296000000000006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67.468000000000004</v>
      </c>
      <c r="D28378" s="38">
        <f t="shared" si="446"/>
        <v>67.468000000000004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72.231999999999999</v>
      </c>
      <c r="D28379" s="38">
        <f t="shared" si="446"/>
        <v>72.231999999999999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71.628</v>
      </c>
      <c r="D28380" s="38">
        <f t="shared" si="446"/>
        <v>71.628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37.28</v>
      </c>
      <c r="D28381" s="38">
        <f t="shared" si="446"/>
        <v>37.28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30.036000000000001</v>
      </c>
      <c r="D28382" s="38">
        <f t="shared" si="446"/>
        <v>30.036000000000001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31.32</v>
      </c>
      <c r="D28383" s="38">
        <f t="shared" si="446"/>
        <v>31.32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32.072000000000003</v>
      </c>
      <c r="D28384" s="38">
        <f t="shared" si="446"/>
        <v>32.072000000000003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31.588000000000001</v>
      </c>
      <c r="D28385" s="38">
        <f t="shared" si="446"/>
        <v>31.588000000000001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0.32400000000000001</v>
      </c>
      <c r="D28386" s="38">
        <f t="shared" si="446"/>
        <v>0.32400000000000001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0</v>
      </c>
      <c r="D28387" s="38">
        <f t="shared" si="446"/>
        <v>0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0</v>
      </c>
      <c r="D28388" s="38">
        <f t="shared" si="446"/>
        <v>0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0</v>
      </c>
      <c r="D28389" s="38">
        <f t="shared" si="446"/>
        <v>0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0</v>
      </c>
      <c r="D28390" s="38">
        <f t="shared" si="446"/>
        <v>0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0</v>
      </c>
      <c r="D28391" s="38">
        <f t="shared" si="446"/>
        <v>0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0.18</v>
      </c>
      <c r="D28392" s="38">
        <f t="shared" si="446"/>
        <v>0.18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0.2</v>
      </c>
      <c r="D28393" s="38">
        <f t="shared" si="446"/>
        <v>0.2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0.71599999999999997</v>
      </c>
      <c r="D28394" s="38">
        <f t="shared" si="446"/>
        <v>0.71599999999999997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0.436</v>
      </c>
      <c r="D28395" s="38">
        <f t="shared" si="446"/>
        <v>0.436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0.26400000000000001</v>
      </c>
      <c r="D28396" s="38">
        <f t="shared" si="446"/>
        <v>0.26400000000000001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0.60799999999999998</v>
      </c>
      <c r="D28397" s="38">
        <f t="shared" si="446"/>
        <v>0.60799999999999998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0.33600000000000002</v>
      </c>
      <c r="D28398" s="38">
        <f t="shared" si="446"/>
        <v>0.33600000000000002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0.26400000000000001</v>
      </c>
      <c r="D28399" s="38">
        <f t="shared" si="446"/>
        <v>0.26400000000000001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0.26400000000000001</v>
      </c>
      <c r="D28400" s="38">
        <f t="shared" si="446"/>
        <v>0.26400000000000001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0.26400000000000001</v>
      </c>
      <c r="D28401" s="38">
        <f t="shared" si="446"/>
        <v>0.26400000000000001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0.26400000000000001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0.26400000000000001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0.26400000000000001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0.26400000000000001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0.26400000000000001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0.26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0.26400000000000001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0.26400000000000001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0.26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0.26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0.26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0.26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0.26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0.26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0.26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0.26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0.26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0.26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0.26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0.26400000000000001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0.26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0.26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0.26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0.26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0.26400000000000001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0.26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0.26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0.26400000000000001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0.26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0.26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0.26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0.26400000000000001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0.26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0.26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0.26400000000000001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0.26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0.26400000000000001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0.26400000000000001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0.26400000000000001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0.26400000000000001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0.26400000000000001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0.26400000000000001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0.26400000000000001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0.26400000000000001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0.26400000000000001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0.26400000000000001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0.26400000000000001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0.13600000000000001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0</v>
      </c>
      <c r="D28450" s="38">
        <f t="shared" si="447"/>
        <v>0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0</v>
      </c>
      <c r="D28451" s="38">
        <f t="shared" si="447"/>
        <v>0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0</v>
      </c>
      <c r="D28452" s="38">
        <f t="shared" si="447"/>
        <v>0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0</v>
      </c>
      <c r="D28453" s="38">
        <f t="shared" si="447"/>
        <v>0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58.42</v>
      </c>
      <c r="D28454" s="38">
        <f t="shared" si="447"/>
        <v>58.42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53.996000000000002</v>
      </c>
      <c r="D28455" s="38">
        <f t="shared" si="447"/>
        <v>53.996000000000002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56.015999999999998</v>
      </c>
      <c r="D28456" s="38">
        <f t="shared" si="447"/>
        <v>56.015999999999998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30.175999999999998</v>
      </c>
      <c r="D28457" s="38">
        <f t="shared" si="447"/>
        <v>30.175999999999998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57.5</v>
      </c>
      <c r="D28458" s="38">
        <f t="shared" si="447"/>
        <v>57.5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52.667999999999999</v>
      </c>
      <c r="D28459" s="38">
        <f t="shared" si="447"/>
        <v>52.667999999999999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41.564</v>
      </c>
      <c r="D28460" s="38">
        <f t="shared" si="447"/>
        <v>41.564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30.24</v>
      </c>
      <c r="D28461" s="38">
        <f t="shared" si="447"/>
        <v>30.24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19.02</v>
      </c>
      <c r="D28462" s="38">
        <f t="shared" si="447"/>
        <v>19.02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7.6840000000000002</v>
      </c>
      <c r="D28463" s="38">
        <f t="shared" si="447"/>
        <v>7.6840000000000002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48.531999999999996</v>
      </c>
      <c r="D28464" s="38">
        <f t="shared" si="447"/>
        <v>48.531999999999996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25.431999999999999</v>
      </c>
      <c r="D28465" s="38">
        <f t="shared" si="447"/>
        <v>25.431999999999999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3.7559999999999998</v>
      </c>
      <c r="D28466" s="38">
        <f t="shared" si="447"/>
        <v>3.7559999999999998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1.6160000000000001</v>
      </c>
      <c r="D28467" s="38">
        <f t="shared" si="447"/>
        <v>1.6160000000000001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0</v>
      </c>
      <c r="D28468" s="38">
        <f t="shared" si="447"/>
        <v>0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14.972</v>
      </c>
      <c r="D28469" s="38">
        <f t="shared" si="447"/>
        <v>14.972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43.712000000000003</v>
      </c>
      <c r="D28470" s="38">
        <f t="shared" si="447"/>
        <v>43.712000000000003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20.736000000000001</v>
      </c>
      <c r="D28471" s="38">
        <f t="shared" si="447"/>
        <v>20.736000000000001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1.24</v>
      </c>
      <c r="D28472" s="38">
        <f t="shared" si="447"/>
        <v>1.24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4.5119999999999996</v>
      </c>
      <c r="D28473" s="38">
        <f t="shared" si="447"/>
        <v>4.5119999999999996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7.14</v>
      </c>
      <c r="D28474" s="38">
        <f t="shared" si="447"/>
        <v>7.14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0</v>
      </c>
      <c r="D28475" s="38">
        <f t="shared" si="447"/>
        <v>0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4.34</v>
      </c>
      <c r="D28476" s="38">
        <f t="shared" si="447"/>
        <v>4.34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16.588000000000001</v>
      </c>
      <c r="D28477" s="38">
        <f t="shared" si="447"/>
        <v>16.588000000000001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3.8519999999999999</v>
      </c>
      <c r="D28478" s="38">
        <f t="shared" si="447"/>
        <v>3.8519999999999999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0</v>
      </c>
      <c r="D28479" s="38">
        <f t="shared" si="447"/>
        <v>0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0</v>
      </c>
      <c r="D28480" s="38">
        <f t="shared" si="447"/>
        <v>0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0</v>
      </c>
      <c r="D28481" s="38">
        <f t="shared" si="447"/>
        <v>0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0</v>
      </c>
      <c r="D28482" s="38">
        <f t="shared" si="447"/>
        <v>0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0</v>
      </c>
      <c r="D28483" s="38">
        <f t="shared" si="447"/>
        <v>0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0</v>
      </c>
      <c r="D28484" s="38">
        <f t="shared" si="447"/>
        <v>0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0</v>
      </c>
      <c r="D28485" s="38">
        <f t="shared" si="447"/>
        <v>0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0</v>
      </c>
      <c r="D28486" s="38">
        <f t="shared" si="447"/>
        <v>0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0</v>
      </c>
      <c r="D28487" s="38">
        <f t="shared" ref="D28487:D28550" si="448">IF(OR(WEEKDAY(A28487,11)=6,WEEKDAY(A28487,11)=7)=TRUE, 0,IF(AND(B28487-$O$4&gt;0=TRUE,B28487-$P$4&gt;0=FALSE),C28487,0))</f>
        <v>0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0</v>
      </c>
      <c r="D28488" s="38">
        <f t="shared" si="448"/>
        <v>0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0</v>
      </c>
      <c r="D28489" s="38">
        <f t="shared" si="448"/>
        <v>0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0.5</v>
      </c>
      <c r="D28490" s="38">
        <f t="shared" si="448"/>
        <v>0.5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0.76400000000000001</v>
      </c>
      <c r="D28491" s="38">
        <f t="shared" si="448"/>
        <v>0.76400000000000001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0.624</v>
      </c>
      <c r="D28492" s="38">
        <f t="shared" si="448"/>
        <v>0.624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0.26</v>
      </c>
      <c r="D28493" s="38">
        <f t="shared" si="448"/>
        <v>0.26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0.50800000000000001</v>
      </c>
      <c r="D28494" s="38">
        <f t="shared" si="448"/>
        <v>0.50800000000000001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0.29599999999999999</v>
      </c>
      <c r="D28495" s="38">
        <f t="shared" si="448"/>
        <v>0.29599999999999999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0.26</v>
      </c>
      <c r="D28496" s="38">
        <f t="shared" si="448"/>
        <v>0.26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0.26</v>
      </c>
      <c r="D28497" s="38">
        <f t="shared" si="448"/>
        <v>0.26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0.26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0.26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0.26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0.26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0.26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0.26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0.26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0.26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0.26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0.26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0.26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0.26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0.26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0.26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0.26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0.26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0.26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0.26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0.26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0.26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0.26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0.26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0.26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0.26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0.26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0.26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0.26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0.26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0.26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0.26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0.26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0.26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0.26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0.26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0.26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0.26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0.26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0.26400000000000001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0.26400000000000001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0.26400000000000001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0.26400000000000001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0.26400000000000001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0.26400000000000001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0.26400000000000001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0.26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0.26400000000000001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0.26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0.14799999999999999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0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0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0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0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22.303999999999998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15.148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23.54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33.548000000000002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25.776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37.14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41.088000000000001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45.451999999999998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52.536000000000001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66.403999999999996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68.372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68.524000000000001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52.72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56.832000000000001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54.683999999999997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61.671999999999997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62.4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66.352000000000004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67.864000000000004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16.495999999999999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0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0.80400000000000005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0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0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0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0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0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0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0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0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0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0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8.4000000000000005E-2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8.7999999999999995E-2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0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4.3999999999999997E-2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0.74399999999999999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0.996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0.40400000000000003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0.26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0.52400000000000002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0.308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0.26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0.26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0.26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0.26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0.26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0.26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0.26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0.26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0.26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0.26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0.26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0.26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0.26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0.26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0.26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0.26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0.26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0.26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0.26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0.26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0.26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0.26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0.26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0.26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0.26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0.26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0.26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0.26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0.26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0.26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0.26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0.26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0.26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0.26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0.26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0.26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0.26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0.26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0.26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0.26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0.26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0.26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0.26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0.26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0.26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0.26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0.26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0.26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0.26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0.26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0.06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0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0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0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0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0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0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0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32.643999999999998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39.311999999999998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13.651999999999999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5.0919999999999996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13.824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39.380000000000003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6.5439999999999996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9.7959999999999994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2.7719999999999998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1.78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5.4240000000000004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4.468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5.0759999999999996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10.96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2.44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14.644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15.568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46.527999999999999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40.98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41.207999999999998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55.76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31.052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7.7640000000000002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12.348000000000001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3.3279999999999998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0.32400000000000001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0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0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0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0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0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8.4000000000000005E-2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0.748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0.67600000000000005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0.57599999999999996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0.26400000000000001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0.44400000000000001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0.28799999999999998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0.26400000000000001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0.26400000000000001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0.26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0.26400000000000001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0.26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0.26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0.26400000000000001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0.26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0.26400000000000001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0.26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0.26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0.26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0.26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0.26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0.26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0.26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0.26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0.26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0.26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0.26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0.26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0.26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0.26800000000000002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0.26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0.26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0.26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0.26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0.26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0.26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0.26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0.26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0.26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0.26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0.26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0.26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0.26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0.26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0.26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0.26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0.26400000000000001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0.26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0.26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0.26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0.26400000000000001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0.26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0.26400000000000001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0.26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0.26400000000000001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0.26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0.26400000000000001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0.26400000000000001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0.45600000000000002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0.316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0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0</v>
      </c>
      <c r="D28742" s="38">
        <f t="shared" si="452"/>
        <v>0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0</v>
      </c>
      <c r="D28743" s="38">
        <f t="shared" si="452"/>
        <v>0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0</v>
      </c>
      <c r="D28744" s="38">
        <f t="shared" si="452"/>
        <v>0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0</v>
      </c>
      <c r="D28745" s="38">
        <f t="shared" si="452"/>
        <v>0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68.563999999999993</v>
      </c>
      <c r="D28746" s="38">
        <f t="shared" si="452"/>
        <v>68.563999999999993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73.164000000000001</v>
      </c>
      <c r="D28747" s="38">
        <f t="shared" ref="D28747:D28810" si="453">IF(OR(WEEKDAY(A28747,11)=6,WEEKDAY(A28747,11)=7)=TRUE, 0,IF(AND(B28747-$O$4&gt;0=TRUE,B28747-$P$4&gt;0=FALSE),C28747,0))</f>
        <v>73.164000000000001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72.084000000000003</v>
      </c>
      <c r="D28748" s="38">
        <f t="shared" si="453"/>
        <v>72.084000000000003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68.784000000000006</v>
      </c>
      <c r="D28749" s="38">
        <f t="shared" si="453"/>
        <v>68.784000000000006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69.400000000000006</v>
      </c>
      <c r="D28750" s="38">
        <f t="shared" si="453"/>
        <v>69.400000000000006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68.715999999999994</v>
      </c>
      <c r="D28751" s="38">
        <f t="shared" si="453"/>
        <v>68.715999999999994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67.715999999999994</v>
      </c>
      <c r="D28752" s="38">
        <f t="shared" si="453"/>
        <v>67.715999999999994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66.436000000000007</v>
      </c>
      <c r="D28753" s="38">
        <f t="shared" si="453"/>
        <v>66.436000000000007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66.864000000000004</v>
      </c>
      <c r="D28754" s="38">
        <f t="shared" si="453"/>
        <v>66.864000000000004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71.316000000000003</v>
      </c>
      <c r="D28755" s="38">
        <f t="shared" si="453"/>
        <v>71.316000000000003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63.968000000000004</v>
      </c>
      <c r="D28756" s="38">
        <f t="shared" si="453"/>
        <v>63.968000000000004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62.228000000000002</v>
      </c>
      <c r="D28757" s="38">
        <f t="shared" si="453"/>
        <v>62.228000000000002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69.400000000000006</v>
      </c>
      <c r="D28758" s="38">
        <f t="shared" si="453"/>
        <v>69.400000000000006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69.864000000000004</v>
      </c>
      <c r="D28759" s="38">
        <f t="shared" si="453"/>
        <v>69.864000000000004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68.308000000000007</v>
      </c>
      <c r="D28760" s="38">
        <f t="shared" si="453"/>
        <v>68.308000000000007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71.084000000000003</v>
      </c>
      <c r="D28761" s="38">
        <f t="shared" si="453"/>
        <v>71.084000000000003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71.959999999999994</v>
      </c>
      <c r="D28762" s="38">
        <f t="shared" si="453"/>
        <v>71.959999999999994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53.32</v>
      </c>
      <c r="D28763" s="38">
        <f t="shared" si="453"/>
        <v>53.32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36.844000000000001</v>
      </c>
      <c r="D28764" s="38">
        <f t="shared" si="453"/>
        <v>36.844000000000001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59.963999999999999</v>
      </c>
      <c r="D28765" s="38">
        <f t="shared" si="453"/>
        <v>59.963999999999999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32.911999999999999</v>
      </c>
      <c r="D28766" s="38">
        <f t="shared" si="453"/>
        <v>32.911999999999999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19.571999999999999</v>
      </c>
      <c r="D28767" s="38">
        <f t="shared" si="453"/>
        <v>19.571999999999999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26.303999999999998</v>
      </c>
      <c r="D28768" s="38">
        <f t="shared" si="453"/>
        <v>26.303999999999998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30.956</v>
      </c>
      <c r="D28769" s="38">
        <f t="shared" si="453"/>
        <v>30.956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5.3879999999999999</v>
      </c>
      <c r="D28770" s="38">
        <f t="shared" si="453"/>
        <v>5.3879999999999999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0</v>
      </c>
      <c r="D28771" s="38">
        <f t="shared" si="453"/>
        <v>0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0</v>
      </c>
      <c r="D28772" s="38">
        <f t="shared" si="453"/>
        <v>0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0</v>
      </c>
      <c r="D28773" s="38">
        <f t="shared" si="453"/>
        <v>0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0</v>
      </c>
      <c r="D28774" s="38">
        <f t="shared" si="453"/>
        <v>0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0</v>
      </c>
      <c r="D28775" s="38">
        <f t="shared" si="453"/>
        <v>0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0.52</v>
      </c>
      <c r="D28776" s="38">
        <f t="shared" si="453"/>
        <v>0.52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0.71199999999999997</v>
      </c>
      <c r="D28777" s="38">
        <f t="shared" si="453"/>
        <v>0.71199999999999997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0.39200000000000002</v>
      </c>
      <c r="D28778" s="38">
        <f t="shared" si="453"/>
        <v>0.39200000000000002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0.6</v>
      </c>
      <c r="D28779" s="38">
        <f t="shared" si="453"/>
        <v>0.6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0.32</v>
      </c>
      <c r="D28780" s="38">
        <f t="shared" si="453"/>
        <v>0.32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0.36</v>
      </c>
      <c r="D28781" s="38">
        <f t="shared" si="453"/>
        <v>0.36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0.45200000000000001</v>
      </c>
      <c r="D28782" s="38">
        <f t="shared" si="453"/>
        <v>0.45200000000000001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0.26</v>
      </c>
      <c r="D28783" s="38">
        <f t="shared" si="453"/>
        <v>0.26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0.26400000000000001</v>
      </c>
      <c r="D28784" s="38">
        <f t="shared" si="453"/>
        <v>0.26400000000000001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0.26400000000000001</v>
      </c>
      <c r="D28785" s="38">
        <f t="shared" si="453"/>
        <v>0.26400000000000001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0.26400000000000001</v>
      </c>
      <c r="D28786" s="38">
        <f t="shared" si="453"/>
        <v>0.26400000000000001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0.26400000000000001</v>
      </c>
      <c r="D28787" s="38">
        <f t="shared" si="453"/>
        <v>0.26400000000000001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0.26400000000000001</v>
      </c>
      <c r="D28788" s="38">
        <f t="shared" si="453"/>
        <v>0.26400000000000001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0.26</v>
      </c>
      <c r="D28789" s="38">
        <f t="shared" si="453"/>
        <v>0.26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0.26400000000000001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0.26400000000000001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0.26400000000000001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0.26400000000000001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0.26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0.26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0.26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0.26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0.26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0.26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0.26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0.26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0.26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0.26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0.26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0.26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0.26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0.26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0.26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0.26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0.26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0.26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0.26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0.26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0.26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0.26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0.26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0.26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0.26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0.26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0.26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0.26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0.26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0.26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0.26400000000000001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0.26400000000000001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0.26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0.26400000000000001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0.26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0.26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0.26400000000000001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0.26400000000000001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0.26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0.20799999999999999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0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0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0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0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0</v>
      </c>
      <c r="D28838" s="38">
        <f t="shared" si="454"/>
        <v>0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0</v>
      </c>
      <c r="D28839" s="38">
        <f t="shared" si="454"/>
        <v>0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0</v>
      </c>
      <c r="D28840" s="38">
        <f t="shared" si="454"/>
        <v>0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0</v>
      </c>
      <c r="D28841" s="38">
        <f t="shared" si="454"/>
        <v>0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50.38</v>
      </c>
      <c r="D28842" s="38">
        <f t="shared" si="454"/>
        <v>50.38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50.963999999999999</v>
      </c>
      <c r="D28843" s="38">
        <f t="shared" si="454"/>
        <v>50.963999999999999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51.68</v>
      </c>
      <c r="D28844" s="38">
        <f t="shared" si="454"/>
        <v>51.68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57.868000000000002</v>
      </c>
      <c r="D28845" s="38">
        <f t="shared" si="454"/>
        <v>57.868000000000002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58.095999999999997</v>
      </c>
      <c r="D28846" s="38">
        <f t="shared" si="454"/>
        <v>58.095999999999997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60.96</v>
      </c>
      <c r="D28847" s="38">
        <f t="shared" si="454"/>
        <v>60.96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56.415999999999997</v>
      </c>
      <c r="D28848" s="38">
        <f t="shared" si="454"/>
        <v>56.415999999999997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49.664000000000001</v>
      </c>
      <c r="D28849" s="38">
        <f t="shared" si="454"/>
        <v>49.664000000000001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24.684000000000001</v>
      </c>
      <c r="D28850" s="38">
        <f t="shared" si="454"/>
        <v>24.684000000000001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8.18</v>
      </c>
      <c r="D28851" s="38">
        <f t="shared" si="454"/>
        <v>8.18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38.624000000000002</v>
      </c>
      <c r="D28852" s="38">
        <f t="shared" si="454"/>
        <v>38.624000000000002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47.683999999999997</v>
      </c>
      <c r="D28853" s="38">
        <f t="shared" si="454"/>
        <v>47.683999999999997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6.4279999999999999</v>
      </c>
      <c r="D28854" s="38">
        <f t="shared" si="454"/>
        <v>6.4279999999999999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0</v>
      </c>
      <c r="D28855" s="38">
        <f t="shared" si="454"/>
        <v>0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22.4</v>
      </c>
      <c r="D28856" s="38">
        <f t="shared" si="454"/>
        <v>22.4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39.200000000000003</v>
      </c>
      <c r="D28857" s="38">
        <f t="shared" si="454"/>
        <v>39.200000000000003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18.384</v>
      </c>
      <c r="D28858" s="38">
        <f t="shared" si="454"/>
        <v>18.384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23.684000000000001</v>
      </c>
      <c r="D28859" s="38">
        <f t="shared" si="454"/>
        <v>23.684000000000001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36.064</v>
      </c>
      <c r="D28860" s="38">
        <f t="shared" si="454"/>
        <v>36.064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45.844000000000001</v>
      </c>
      <c r="D28861" s="38">
        <f t="shared" si="454"/>
        <v>45.844000000000001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33.4</v>
      </c>
      <c r="D28862" s="38">
        <f t="shared" si="454"/>
        <v>33.4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8.0839999999999996</v>
      </c>
      <c r="D28863" s="38">
        <f t="shared" si="454"/>
        <v>8.0839999999999996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0</v>
      </c>
      <c r="D28864" s="38">
        <f t="shared" si="454"/>
        <v>0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0.88800000000000001</v>
      </c>
      <c r="D28865" s="38">
        <f t="shared" si="454"/>
        <v>0.88800000000000001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9.3160000000000007</v>
      </c>
      <c r="D28866" s="38">
        <f t="shared" si="454"/>
        <v>9.3160000000000007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7.1999999999999995E-2</v>
      </c>
      <c r="D28867" s="38">
        <f t="shared" si="454"/>
        <v>7.1999999999999995E-2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0</v>
      </c>
      <c r="D28868" s="38">
        <f t="shared" si="454"/>
        <v>0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0</v>
      </c>
      <c r="D28869" s="38">
        <f t="shared" si="454"/>
        <v>0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0</v>
      </c>
      <c r="D28870" s="38">
        <f t="shared" si="454"/>
        <v>0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0</v>
      </c>
      <c r="D28871" s="38">
        <f t="shared" si="454"/>
        <v>0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3.2000000000000001E-2</v>
      </c>
      <c r="D28872" s="38">
        <f t="shared" si="454"/>
        <v>3.2000000000000001E-2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0.56000000000000005</v>
      </c>
      <c r="D28873" s="38">
        <f t="shared" si="454"/>
        <v>0.56000000000000005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0.748</v>
      </c>
      <c r="D28874" s="38">
        <f t="shared" si="454"/>
        <v>0.748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0.59599999999999997</v>
      </c>
      <c r="D28875" s="38">
        <f t="shared" ref="D28875:D28938" si="455">IF(OR(WEEKDAY(A28875,11)=6,WEEKDAY(A28875,11)=7)=TRUE, 0,IF(AND(B28875-$O$4&gt;0=TRUE,B28875-$P$4&gt;0=FALSE),C28875,0))</f>
        <v>0.59599999999999997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0.42799999999999999</v>
      </c>
      <c r="D28876" s="38">
        <f t="shared" si="455"/>
        <v>0.42799999999999999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0.32</v>
      </c>
      <c r="D28877" s="38">
        <f t="shared" si="455"/>
        <v>0.32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0.54400000000000004</v>
      </c>
      <c r="D28878" s="38">
        <f t="shared" si="455"/>
        <v>0.54400000000000004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0.26</v>
      </c>
      <c r="D28879" s="38">
        <f t="shared" si="455"/>
        <v>0.26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0.26</v>
      </c>
      <c r="D28880" s="38">
        <f t="shared" si="455"/>
        <v>0.26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0.26</v>
      </c>
      <c r="D28881" s="38">
        <f t="shared" si="455"/>
        <v>0.26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0.26</v>
      </c>
      <c r="D28882" s="38">
        <f t="shared" si="455"/>
        <v>0.26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0.26</v>
      </c>
      <c r="D28883" s="38">
        <f t="shared" si="455"/>
        <v>0.26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0.26</v>
      </c>
      <c r="D28884" s="38">
        <f t="shared" si="455"/>
        <v>0.26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0.26</v>
      </c>
      <c r="D28885" s="38">
        <f t="shared" si="455"/>
        <v>0.26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0.26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0.26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0.26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0.26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0.26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0.26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0.26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0.26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0.26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0.26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0.26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0.26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0.26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0.26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0.26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0.26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0.26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0.26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0.26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0.26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0.26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0.26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0.26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0.26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0.26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0.26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0.26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0.26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0.26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0.26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0.26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0.26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0.26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0.26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0.26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0.26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0.26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0.26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0.26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0.26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0.26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0.26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0.26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0.20799999999999999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0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0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0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0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0</v>
      </c>
      <c r="D28934" s="38">
        <f t="shared" si="455"/>
        <v>0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0</v>
      </c>
      <c r="D28935" s="38">
        <f t="shared" si="455"/>
        <v>0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0</v>
      </c>
      <c r="D28936" s="38">
        <f t="shared" si="455"/>
        <v>0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0</v>
      </c>
      <c r="D28937" s="38">
        <f t="shared" si="455"/>
        <v>0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1.2E-2</v>
      </c>
      <c r="D28938" s="38">
        <f t="shared" si="455"/>
        <v>1.2E-2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0.28000000000000003</v>
      </c>
      <c r="D28939" s="38">
        <f t="shared" ref="D28939:D29002" si="456">IF(OR(WEEKDAY(A28939,11)=6,WEEKDAY(A28939,11)=7)=TRUE, 0,IF(AND(B28939-$O$4&gt;0=TRUE,B28939-$P$4&gt;0=FALSE),C28939,0))</f>
        <v>0.28000000000000003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0</v>
      </c>
      <c r="D28940" s="38">
        <f t="shared" si="456"/>
        <v>0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0</v>
      </c>
      <c r="D28941" s="38">
        <f t="shared" si="456"/>
        <v>0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0</v>
      </c>
      <c r="D28942" s="38">
        <f t="shared" si="456"/>
        <v>0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0</v>
      </c>
      <c r="D28943" s="38">
        <f t="shared" si="456"/>
        <v>0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0</v>
      </c>
      <c r="D28944" s="38">
        <f t="shared" si="456"/>
        <v>0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0</v>
      </c>
      <c r="D28945" s="38">
        <f t="shared" si="456"/>
        <v>0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0</v>
      </c>
      <c r="D28946" s="38">
        <f t="shared" si="456"/>
        <v>0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0</v>
      </c>
      <c r="D28947" s="38">
        <f t="shared" si="456"/>
        <v>0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0</v>
      </c>
      <c r="D28948" s="38">
        <f t="shared" si="456"/>
        <v>0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0.32400000000000001</v>
      </c>
      <c r="D28949" s="38">
        <f t="shared" si="456"/>
        <v>0.32400000000000001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0.12</v>
      </c>
      <c r="D28950" s="38">
        <f t="shared" si="456"/>
        <v>0.12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3.2000000000000001E-2</v>
      </c>
      <c r="D28951" s="38">
        <f t="shared" si="456"/>
        <v>3.2000000000000001E-2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1.2E-2</v>
      </c>
      <c r="D28952" s="38">
        <f t="shared" si="456"/>
        <v>1.2E-2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0</v>
      </c>
      <c r="D28953" s="38">
        <f t="shared" si="456"/>
        <v>0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0</v>
      </c>
      <c r="D28954" s="38">
        <f t="shared" si="456"/>
        <v>0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0</v>
      </c>
      <c r="D28955" s="38">
        <f t="shared" si="456"/>
        <v>0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0</v>
      </c>
      <c r="D28956" s="38">
        <f t="shared" si="456"/>
        <v>0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0</v>
      </c>
      <c r="D28957" s="38">
        <f t="shared" si="456"/>
        <v>0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0</v>
      </c>
      <c r="D28958" s="38">
        <f t="shared" si="456"/>
        <v>0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0</v>
      </c>
      <c r="D28959" s="38">
        <f t="shared" si="456"/>
        <v>0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0.22800000000000001</v>
      </c>
      <c r="D28960" s="38">
        <f t="shared" si="456"/>
        <v>0.22800000000000001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1.6E-2</v>
      </c>
      <c r="D28961" s="38">
        <f t="shared" si="456"/>
        <v>1.6E-2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4.944</v>
      </c>
      <c r="D28962" s="38">
        <f t="shared" si="456"/>
        <v>4.944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8.8239999999999998</v>
      </c>
      <c r="D28963" s="38">
        <f t="shared" si="456"/>
        <v>8.8239999999999998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3.3919999999999999</v>
      </c>
      <c r="D28964" s="38">
        <f t="shared" si="456"/>
        <v>3.3919999999999999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0</v>
      </c>
      <c r="D28965" s="38">
        <f t="shared" si="456"/>
        <v>0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0</v>
      </c>
      <c r="D28966" s="38">
        <f t="shared" si="456"/>
        <v>0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0</v>
      </c>
      <c r="D28967" s="38">
        <f t="shared" si="456"/>
        <v>0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4.0000000000000001E-3</v>
      </c>
      <c r="D28968" s="38">
        <f t="shared" si="456"/>
        <v>4.0000000000000001E-3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0.74</v>
      </c>
      <c r="D28969" s="38">
        <f t="shared" si="456"/>
        <v>0.74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1.0760000000000001</v>
      </c>
      <c r="D28970" s="38">
        <f t="shared" si="456"/>
        <v>1.0760000000000001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0.66800000000000004</v>
      </c>
      <c r="D28971" s="38">
        <f t="shared" si="456"/>
        <v>0.66800000000000004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0.6</v>
      </c>
      <c r="D28972" s="38">
        <f t="shared" si="456"/>
        <v>0.6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0.38400000000000001</v>
      </c>
      <c r="D28973" s="38">
        <f t="shared" si="456"/>
        <v>0.38400000000000001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0.26</v>
      </c>
      <c r="D28974" s="38">
        <f t="shared" si="456"/>
        <v>0.26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0.26</v>
      </c>
      <c r="D28975" s="38">
        <f t="shared" si="456"/>
        <v>0.26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0.26</v>
      </c>
      <c r="D28976" s="38">
        <f t="shared" si="456"/>
        <v>0.26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0.26</v>
      </c>
      <c r="D28977" s="38">
        <f t="shared" si="456"/>
        <v>0.26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0.26</v>
      </c>
      <c r="D28978" s="38">
        <f t="shared" si="456"/>
        <v>0.26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0.26</v>
      </c>
      <c r="D28979" s="38">
        <f t="shared" si="456"/>
        <v>0.26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0.26</v>
      </c>
      <c r="D28980" s="38">
        <f t="shared" si="456"/>
        <v>0.26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0.26</v>
      </c>
      <c r="D28981" s="38">
        <f t="shared" si="456"/>
        <v>0.26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0.26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0.26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0.26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0.26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0.26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0.26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0.26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0.26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0.26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0.26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0.26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0.26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0.26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0.26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0.26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0.26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0.26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0.26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0.26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0.26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0.26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0.26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0.26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0.26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0.26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0.26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0.26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0.26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0.26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0.26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0.26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0.26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0.26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0.26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0.26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0.26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0.26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0.26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0.26400000000000001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0.26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0.26400000000000001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0.26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0.26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0.26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0.26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0.312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0.82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8.4000000000000005E-2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0</v>
      </c>
      <c r="D29030" s="38">
        <f t="shared" si="457"/>
        <v>0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0</v>
      </c>
      <c r="D29031" s="38">
        <f t="shared" si="457"/>
        <v>0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0</v>
      </c>
      <c r="D29032" s="38">
        <f t="shared" si="457"/>
        <v>0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0</v>
      </c>
      <c r="D29033" s="38">
        <f t="shared" si="457"/>
        <v>0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5.3120000000000003</v>
      </c>
      <c r="D29034" s="38">
        <f t="shared" si="457"/>
        <v>5.3120000000000003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26.547999999999998</v>
      </c>
      <c r="D29035" s="38">
        <f t="shared" si="457"/>
        <v>26.547999999999998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6.1879999999999997</v>
      </c>
      <c r="D29036" s="38">
        <f t="shared" si="457"/>
        <v>6.1879999999999997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5.6959999999999997</v>
      </c>
      <c r="D29037" s="38">
        <f t="shared" si="457"/>
        <v>5.6959999999999997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12.688000000000001</v>
      </c>
      <c r="D29038" s="38">
        <f t="shared" si="457"/>
        <v>12.688000000000001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29.768000000000001</v>
      </c>
      <c r="D29039" s="38">
        <f t="shared" si="457"/>
        <v>29.768000000000001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33.56</v>
      </c>
      <c r="D29040" s="38">
        <f t="shared" si="457"/>
        <v>33.56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28.923999999999999</v>
      </c>
      <c r="D29041" s="38">
        <f t="shared" si="457"/>
        <v>28.923999999999999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13.864000000000001</v>
      </c>
      <c r="D29042" s="38">
        <f t="shared" si="457"/>
        <v>13.864000000000001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3.6080000000000001</v>
      </c>
      <c r="D29043" s="38">
        <f t="shared" si="457"/>
        <v>3.6080000000000001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0</v>
      </c>
      <c r="D29044" s="38">
        <f t="shared" si="457"/>
        <v>0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1.4039999999999999</v>
      </c>
      <c r="D29045" s="38">
        <f t="shared" si="457"/>
        <v>1.4039999999999999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4.8319999999999999</v>
      </c>
      <c r="D29046" s="38">
        <f t="shared" si="457"/>
        <v>4.8319999999999999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0</v>
      </c>
      <c r="D29047" s="38">
        <f t="shared" si="457"/>
        <v>0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0</v>
      </c>
      <c r="D29048" s="38">
        <f t="shared" si="457"/>
        <v>0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0</v>
      </c>
      <c r="D29049" s="38">
        <f t="shared" si="457"/>
        <v>0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0</v>
      </c>
      <c r="D29050" s="38">
        <f t="shared" si="457"/>
        <v>0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0</v>
      </c>
      <c r="D29051" s="38">
        <f t="shared" si="457"/>
        <v>0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0</v>
      </c>
      <c r="D29052" s="38">
        <f t="shared" si="457"/>
        <v>0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0</v>
      </c>
      <c r="D29053" s="38">
        <f t="shared" si="457"/>
        <v>0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0</v>
      </c>
      <c r="D29054" s="38">
        <f t="shared" si="457"/>
        <v>0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0</v>
      </c>
      <c r="D29055" s="38">
        <f t="shared" si="457"/>
        <v>0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0</v>
      </c>
      <c r="D29056" s="38">
        <f t="shared" si="457"/>
        <v>0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0</v>
      </c>
      <c r="D29057" s="38">
        <f t="shared" si="457"/>
        <v>0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0</v>
      </c>
      <c r="D29058" s="38">
        <f t="shared" si="457"/>
        <v>0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0</v>
      </c>
      <c r="D29059" s="38">
        <f t="shared" si="457"/>
        <v>0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0</v>
      </c>
      <c r="D29060" s="38">
        <f t="shared" si="457"/>
        <v>0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0</v>
      </c>
      <c r="D29061" s="38">
        <f t="shared" si="457"/>
        <v>0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0</v>
      </c>
      <c r="D29062" s="38">
        <f t="shared" si="457"/>
        <v>0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0</v>
      </c>
      <c r="D29063" s="38">
        <f t="shared" ref="D29063:D29126" si="458">IF(OR(WEEKDAY(A29063,11)=6,WEEKDAY(A29063,11)=7)=TRUE, 0,IF(AND(B29063-$O$4&gt;0=TRUE,B29063-$P$4&gt;0=FALSE),C29063,0))</f>
        <v>0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0</v>
      </c>
      <c r="D29064" s="38">
        <f t="shared" si="458"/>
        <v>0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0.47599999999999998</v>
      </c>
      <c r="D29065" s="38">
        <f t="shared" si="458"/>
        <v>0.47599999999999998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0.74</v>
      </c>
      <c r="D29066" s="38">
        <f t="shared" si="458"/>
        <v>0.74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0.63200000000000001</v>
      </c>
      <c r="D29067" s="38">
        <f t="shared" si="458"/>
        <v>0.63200000000000001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0.44400000000000001</v>
      </c>
      <c r="D29068" s="38">
        <f t="shared" si="458"/>
        <v>0.44400000000000001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0.26</v>
      </c>
      <c r="D29069" s="38">
        <f t="shared" si="458"/>
        <v>0.26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0.59599999999999997</v>
      </c>
      <c r="D29070" s="38">
        <f t="shared" si="458"/>
        <v>0.59599999999999997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0.28399999999999997</v>
      </c>
      <c r="D29071" s="38">
        <f t="shared" si="458"/>
        <v>0.28399999999999997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0.26400000000000001</v>
      </c>
      <c r="D29072" s="38">
        <f t="shared" si="458"/>
        <v>0.26400000000000001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0.26400000000000001</v>
      </c>
      <c r="D29073" s="38">
        <f t="shared" si="458"/>
        <v>0.26400000000000001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0.26400000000000001</v>
      </c>
      <c r="D29074" s="38">
        <f t="shared" si="458"/>
        <v>0.26400000000000001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0.26</v>
      </c>
      <c r="D29075" s="38">
        <f t="shared" si="458"/>
        <v>0.26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0.26</v>
      </c>
      <c r="D29076" s="38">
        <f t="shared" si="458"/>
        <v>0.26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0.26</v>
      </c>
      <c r="D29077" s="38">
        <f t="shared" si="458"/>
        <v>0.26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0.26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0.26400000000000001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0.26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0.26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0.26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0.26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0.26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0.26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0.26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0.26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0.26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0.26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0.26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0.26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0.26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0.26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0.26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0.26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0.26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0.26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0.26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0.26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0.26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0.26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0.26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0.26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0.26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0.26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0.26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0.26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0.26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0.26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0.26400000000000001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0.26400000000000001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0.26400000000000001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0.26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0.26400000000000001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0.26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0.26400000000000001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0.26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0.26400000000000001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0.26400000000000001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0.26400000000000001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1.6E-2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0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0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0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0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0</v>
      </c>
      <c r="D29126" s="38">
        <f t="shared" si="458"/>
        <v>0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0</v>
      </c>
      <c r="D29127" s="38">
        <f t="shared" ref="D29127:D29190" si="459">IF(OR(WEEKDAY(A29127,11)=6,WEEKDAY(A29127,11)=7)=TRUE, 0,IF(AND(B29127-$O$4&gt;0=TRUE,B29127-$P$4&gt;0=FALSE),C29127,0))</f>
        <v>0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0</v>
      </c>
      <c r="D29128" s="38">
        <f t="shared" si="459"/>
        <v>0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0</v>
      </c>
      <c r="D29129" s="38">
        <f t="shared" si="459"/>
        <v>0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1.952</v>
      </c>
      <c r="D29130" s="38">
        <f t="shared" si="459"/>
        <v>1.952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0.32400000000000001</v>
      </c>
      <c r="D29131" s="38">
        <f t="shared" si="459"/>
        <v>0.32400000000000001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0</v>
      </c>
      <c r="D29132" s="38">
        <f t="shared" si="459"/>
        <v>0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0</v>
      </c>
      <c r="D29133" s="38">
        <f t="shared" si="459"/>
        <v>0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0</v>
      </c>
      <c r="D29134" s="38">
        <f t="shared" si="459"/>
        <v>0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0</v>
      </c>
      <c r="D29135" s="38">
        <f t="shared" si="459"/>
        <v>0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0</v>
      </c>
      <c r="D29136" s="38">
        <f t="shared" si="459"/>
        <v>0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0</v>
      </c>
      <c r="D29137" s="38">
        <f t="shared" si="459"/>
        <v>0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0</v>
      </c>
      <c r="D29138" s="38">
        <f t="shared" si="459"/>
        <v>0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0</v>
      </c>
      <c r="D29139" s="38">
        <f t="shared" si="459"/>
        <v>0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0</v>
      </c>
      <c r="D29140" s="38">
        <f t="shared" si="459"/>
        <v>0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0</v>
      </c>
      <c r="D29141" s="38">
        <f t="shared" si="459"/>
        <v>0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0</v>
      </c>
      <c r="D29142" s="38">
        <f t="shared" si="459"/>
        <v>0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0</v>
      </c>
      <c r="D29143" s="38">
        <f t="shared" si="459"/>
        <v>0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0</v>
      </c>
      <c r="D29144" s="38">
        <f t="shared" si="459"/>
        <v>0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0</v>
      </c>
      <c r="D29145" s="38">
        <f t="shared" si="459"/>
        <v>0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0</v>
      </c>
      <c r="D29146" s="38">
        <f t="shared" si="459"/>
        <v>0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0</v>
      </c>
      <c r="D29147" s="38">
        <f t="shared" si="459"/>
        <v>0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0</v>
      </c>
      <c r="D29148" s="38">
        <f t="shared" si="459"/>
        <v>0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6.4160000000000004</v>
      </c>
      <c r="D29149" s="38">
        <f t="shared" si="459"/>
        <v>6.4160000000000004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3.5960000000000001</v>
      </c>
      <c r="D29150" s="38">
        <f t="shared" si="459"/>
        <v>3.5960000000000001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9.9359999999999999</v>
      </c>
      <c r="D29151" s="38">
        <f t="shared" si="459"/>
        <v>9.9359999999999999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4.5880000000000001</v>
      </c>
      <c r="D29152" s="38">
        <f t="shared" si="459"/>
        <v>4.5880000000000001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0</v>
      </c>
      <c r="D29153" s="38">
        <f t="shared" si="459"/>
        <v>0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0.26</v>
      </c>
      <c r="D29154" s="38">
        <f t="shared" si="459"/>
        <v>0.26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5.0199999999999996</v>
      </c>
      <c r="D29155" s="38">
        <f t="shared" si="459"/>
        <v>5.0199999999999996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0</v>
      </c>
      <c r="D29156" s="38">
        <f t="shared" si="459"/>
        <v>0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0</v>
      </c>
      <c r="D29157" s="38">
        <f t="shared" si="459"/>
        <v>0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0</v>
      </c>
      <c r="D29158" s="38">
        <f t="shared" si="459"/>
        <v>0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0</v>
      </c>
      <c r="D29159" s="38">
        <f t="shared" si="459"/>
        <v>0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2.4E-2</v>
      </c>
      <c r="D29160" s="38">
        <f t="shared" si="459"/>
        <v>2.4E-2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0.91200000000000003</v>
      </c>
      <c r="D29161" s="38">
        <f t="shared" si="459"/>
        <v>0.91200000000000003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0.86799999999999999</v>
      </c>
      <c r="D29162" s="38">
        <f t="shared" si="459"/>
        <v>0.86799999999999999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0.26400000000000001</v>
      </c>
      <c r="D29163" s="38">
        <f t="shared" si="459"/>
        <v>0.26400000000000001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0.6</v>
      </c>
      <c r="D29164" s="38">
        <f t="shared" si="459"/>
        <v>0.6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0.432</v>
      </c>
      <c r="D29165" s="38">
        <f t="shared" si="459"/>
        <v>0.432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0.26400000000000001</v>
      </c>
      <c r="D29166" s="38">
        <f t="shared" si="459"/>
        <v>0.26400000000000001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0.28000000000000003</v>
      </c>
      <c r="D29167" s="38">
        <f t="shared" si="459"/>
        <v>0.28000000000000003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0.26400000000000001</v>
      </c>
      <c r="D29168" s="38">
        <f t="shared" si="459"/>
        <v>0.26400000000000001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0.26400000000000001</v>
      </c>
      <c r="D29169" s="38">
        <f t="shared" si="459"/>
        <v>0.26400000000000001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0.26400000000000001</v>
      </c>
      <c r="D29170" s="38">
        <f t="shared" si="459"/>
        <v>0.26400000000000001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0.26400000000000001</v>
      </c>
      <c r="D29171" s="38">
        <f t="shared" si="459"/>
        <v>0.26400000000000001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0.26400000000000001</v>
      </c>
      <c r="D29172" s="38">
        <f t="shared" si="459"/>
        <v>0.26400000000000001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0.26400000000000001</v>
      </c>
      <c r="D29173" s="38">
        <f t="shared" si="459"/>
        <v>0.26400000000000001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0.26400000000000001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0.26400000000000001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0.26400000000000001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0.26400000000000001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0.26400000000000001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0.26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0.26400000000000001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0.26400000000000001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0.26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0.26400000000000001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0.26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0.26400000000000001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0.26400000000000001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0.26400000000000001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0.26400000000000001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0.26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0.26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0.26400000000000001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0.26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0.26400000000000001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0.26400000000000001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0.26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0.26400000000000001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0.26400000000000001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0.26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0.26400000000000001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0.26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0.26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0.26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0.26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0.26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0.26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0.26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0.26400000000000001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0.26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0.26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0.26400000000000001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0.26400000000000001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0.26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0.26400000000000001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0.26400000000000001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0.26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0.26400000000000001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0.1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0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0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0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0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0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0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0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0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0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0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5.8479999999999999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0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0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0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7.1999999999999995E-2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3.7360000000000002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2.948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0.34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0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0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0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0.67600000000000005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0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0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2.2000000000000002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0.248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15.824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16.123999999999999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39.22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40.488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14.576000000000001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18.923999999999999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21.692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1.248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0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0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0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0.14000000000000001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0.57599999999999996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0.86399999999999999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0.42799999999999999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0.26800000000000002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0.6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0.26400000000000001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0.40400000000000003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0.312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0.26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0.26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0.26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0.26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0.26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0.26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0.26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0.26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0.26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0.26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0.26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0.26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0.26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0.26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0.26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0.26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0.26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0.26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0.26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0.26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0.26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0.26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0.26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0.26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0.26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0.26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0.26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0.26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0.26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0.26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0.26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0.26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0.26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0.26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0.26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0.26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0.26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0.26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0.26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0.26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0.26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0.26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0.26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0.26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0.26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0.26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0.26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0.26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0.26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0.26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0.26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0.5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0.45600000000000002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0.12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1.6E-2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0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0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0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0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0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0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9.5079999999999991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70.688000000000002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70.548000000000002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70.231999999999999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65.963999999999999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65.447999999999993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65.587999999999994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61.695999999999998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61.064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60.328000000000003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62.372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66.536000000000001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63.552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68.512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70.275999999999996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68.063999999999993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64.968000000000004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68.48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70.004000000000005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29.428000000000001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26.956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28.42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18.335999999999999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0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0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0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0.16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0.65600000000000003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0.64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0.6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0.46800000000000003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0.26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0.54400000000000004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0.39600000000000002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0.26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0.26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0.26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0.26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0.26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0.26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0.26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0.26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0.26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0.26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0.26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0.26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0.26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0.26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0.26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0.26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0.26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0.26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0.26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0.26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0.26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0.26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0.26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0.26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0.26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0.26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0.26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0.26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0.26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0.26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0.26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0.26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0.26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0.26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0.26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0.26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0.26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0.26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0.26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0.26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0.26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0.26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0.26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0.26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0.26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0.26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0.26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0.26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0.26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0.26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0.26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0.12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0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0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0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0</v>
      </c>
      <c r="D29414" s="38">
        <f t="shared" si="463"/>
        <v>0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0</v>
      </c>
      <c r="D29415" s="38">
        <f t="shared" si="463"/>
        <v>0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0</v>
      </c>
      <c r="D29416" s="38">
        <f t="shared" si="463"/>
        <v>0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0</v>
      </c>
      <c r="D29417" s="38">
        <f t="shared" si="463"/>
        <v>0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40.036000000000001</v>
      </c>
      <c r="D29418" s="38">
        <f t="shared" si="463"/>
        <v>40.036000000000001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45.128</v>
      </c>
      <c r="D29419" s="38">
        <f t="shared" si="463"/>
        <v>45.128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44.46</v>
      </c>
      <c r="D29420" s="38">
        <f t="shared" si="463"/>
        <v>44.46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24.143999999999998</v>
      </c>
      <c r="D29421" s="38">
        <f t="shared" si="463"/>
        <v>24.143999999999998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23.956</v>
      </c>
      <c r="D29422" s="38">
        <f t="shared" si="463"/>
        <v>23.956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18.844000000000001</v>
      </c>
      <c r="D29423" s="38">
        <f t="shared" si="463"/>
        <v>18.844000000000001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15.332000000000001</v>
      </c>
      <c r="D29424" s="38">
        <f t="shared" si="463"/>
        <v>15.332000000000001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28.231999999999999</v>
      </c>
      <c r="D29425" s="38">
        <f t="shared" si="463"/>
        <v>28.231999999999999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13.592000000000001</v>
      </c>
      <c r="D29426" s="38">
        <f t="shared" si="463"/>
        <v>13.592000000000001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17.3</v>
      </c>
      <c r="D29427" s="38">
        <f t="shared" si="463"/>
        <v>17.3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14.311999999999999</v>
      </c>
      <c r="D29428" s="38">
        <f t="shared" si="463"/>
        <v>14.311999999999999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12.904</v>
      </c>
      <c r="D29429" s="38">
        <f t="shared" si="463"/>
        <v>12.904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29.9</v>
      </c>
      <c r="D29430" s="38">
        <f t="shared" si="463"/>
        <v>29.9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19.288</v>
      </c>
      <c r="D29431" s="38">
        <f t="shared" si="463"/>
        <v>19.288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12.587999999999999</v>
      </c>
      <c r="D29432" s="38">
        <f t="shared" si="463"/>
        <v>12.587999999999999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9.02</v>
      </c>
      <c r="D29433" s="38">
        <f t="shared" si="463"/>
        <v>9.02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22.06</v>
      </c>
      <c r="D29434" s="38">
        <f t="shared" si="463"/>
        <v>22.06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30.22</v>
      </c>
      <c r="D29435" s="38">
        <f t="shared" si="463"/>
        <v>30.22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29.603999999999999</v>
      </c>
      <c r="D29436" s="38">
        <f t="shared" si="463"/>
        <v>29.603999999999999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24.06</v>
      </c>
      <c r="D29437" s="38">
        <f t="shared" si="463"/>
        <v>24.06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0.54400000000000004</v>
      </c>
      <c r="D29438" s="38">
        <f t="shared" si="463"/>
        <v>0.54400000000000004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0.18</v>
      </c>
      <c r="D29439" s="38">
        <f t="shared" si="463"/>
        <v>0.18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0.308</v>
      </c>
      <c r="D29440" s="38">
        <f t="shared" si="463"/>
        <v>0.308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0</v>
      </c>
      <c r="D29441" s="38">
        <f t="shared" si="463"/>
        <v>0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0</v>
      </c>
      <c r="D29442" s="38">
        <f t="shared" si="463"/>
        <v>0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0</v>
      </c>
      <c r="D29443" s="38">
        <f t="shared" si="463"/>
        <v>0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0</v>
      </c>
      <c r="D29444" s="38">
        <f t="shared" si="463"/>
        <v>0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0</v>
      </c>
      <c r="D29445" s="38">
        <f t="shared" si="463"/>
        <v>0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0</v>
      </c>
      <c r="D29446" s="38">
        <f t="shared" si="463"/>
        <v>0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0</v>
      </c>
      <c r="D29447" s="38">
        <f t="shared" ref="D29447:D29510" si="464">IF(OR(WEEKDAY(A29447,11)=6,WEEKDAY(A29447,11)=7)=TRUE, 0,IF(AND(B29447-$O$4&gt;0=TRUE,B29447-$P$4&gt;0=FALSE),C29447,0))</f>
        <v>0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0</v>
      </c>
      <c r="D29448" s="38">
        <f t="shared" si="464"/>
        <v>0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0.41199999999999998</v>
      </c>
      <c r="D29449" s="38">
        <f t="shared" si="464"/>
        <v>0.41199999999999998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0.96799999999999997</v>
      </c>
      <c r="D29450" s="38">
        <f t="shared" si="464"/>
        <v>0.96799999999999997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0.54</v>
      </c>
      <c r="D29451" s="38">
        <f t="shared" si="464"/>
        <v>0.54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0.26400000000000001</v>
      </c>
      <c r="D29452" s="38">
        <f t="shared" si="464"/>
        <v>0.26400000000000001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0.51200000000000001</v>
      </c>
      <c r="D29453" s="38">
        <f t="shared" si="464"/>
        <v>0.51200000000000001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0.38</v>
      </c>
      <c r="D29454" s="38">
        <f t="shared" si="464"/>
        <v>0.38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0.26400000000000001</v>
      </c>
      <c r="D29455" s="38">
        <f t="shared" si="464"/>
        <v>0.26400000000000001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0.26400000000000001</v>
      </c>
      <c r="D29456" s="38">
        <f t="shared" si="464"/>
        <v>0.26400000000000001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0.26400000000000001</v>
      </c>
      <c r="D29457" s="38">
        <f t="shared" si="464"/>
        <v>0.26400000000000001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0.26400000000000001</v>
      </c>
      <c r="D29458" s="38">
        <f t="shared" si="464"/>
        <v>0.26400000000000001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0.26400000000000001</v>
      </c>
      <c r="D29459" s="38">
        <f t="shared" si="464"/>
        <v>0.26400000000000001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0.26400000000000001</v>
      </c>
      <c r="D29460" s="38">
        <f t="shared" si="464"/>
        <v>0.26400000000000001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0.26400000000000001</v>
      </c>
      <c r="D29461" s="38">
        <f t="shared" si="464"/>
        <v>0.26400000000000001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0.26400000000000001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0.26400000000000001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0.26400000000000001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0.26400000000000001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0.26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0.26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0.26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0.26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0.26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0.26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0.26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0.26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0.26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0.26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0.26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0.26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0.26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0.26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0.26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0.26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0.26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0.26400000000000001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0.26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0.26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0.26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0.26400000000000001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0.26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0.26400000000000001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0.26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0.26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0.26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0.26400000000000001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0.26400000000000001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0.26400000000000001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0.26400000000000001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0.26400000000000001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0.26400000000000001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0.26400000000000001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0.26400000000000001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0.26400000000000001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0.26400000000000001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0.26400000000000001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0.26400000000000001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0.26400000000000001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5.6000000000000001E-2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0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0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0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0</v>
      </c>
      <c r="D29510" s="38">
        <f t="shared" si="464"/>
        <v>0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0</v>
      </c>
      <c r="D29511" s="38">
        <f t="shared" ref="D29511:D29574" si="465">IF(OR(WEEKDAY(A29511,11)=6,WEEKDAY(A29511,11)=7)=TRUE, 0,IF(AND(B29511-$O$4&gt;0=TRUE,B29511-$P$4&gt;0=FALSE),C29511,0))</f>
        <v>0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0</v>
      </c>
      <c r="D29512" s="38">
        <f t="shared" si="465"/>
        <v>0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0</v>
      </c>
      <c r="D29513" s="38">
        <f t="shared" si="465"/>
        <v>0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0</v>
      </c>
      <c r="D29514" s="38">
        <f t="shared" si="465"/>
        <v>0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0</v>
      </c>
      <c r="D29515" s="38">
        <f t="shared" si="465"/>
        <v>0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9.1999999999999998E-2</v>
      </c>
      <c r="D29516" s="38">
        <f t="shared" si="465"/>
        <v>9.1999999999999998E-2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0</v>
      </c>
      <c r="D29517" s="38">
        <f t="shared" si="465"/>
        <v>0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0</v>
      </c>
      <c r="D29518" s="38">
        <f t="shared" si="465"/>
        <v>0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0</v>
      </c>
      <c r="D29519" s="38">
        <f t="shared" si="465"/>
        <v>0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0</v>
      </c>
      <c r="D29520" s="38">
        <f t="shared" si="465"/>
        <v>0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0</v>
      </c>
      <c r="D29521" s="38">
        <f t="shared" si="465"/>
        <v>0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0</v>
      </c>
      <c r="D29522" s="38">
        <f t="shared" si="465"/>
        <v>0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0</v>
      </c>
      <c r="D29523" s="38">
        <f t="shared" si="465"/>
        <v>0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0</v>
      </c>
      <c r="D29524" s="38">
        <f t="shared" si="465"/>
        <v>0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0</v>
      </c>
      <c r="D29525" s="38">
        <f t="shared" si="465"/>
        <v>0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0</v>
      </c>
      <c r="D29526" s="38">
        <f t="shared" si="465"/>
        <v>0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0</v>
      </c>
      <c r="D29527" s="38">
        <f t="shared" si="465"/>
        <v>0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0</v>
      </c>
      <c r="D29528" s="38">
        <f t="shared" si="465"/>
        <v>0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0</v>
      </c>
      <c r="D29529" s="38">
        <f t="shared" si="465"/>
        <v>0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0</v>
      </c>
      <c r="D29530" s="38">
        <f t="shared" si="465"/>
        <v>0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0</v>
      </c>
      <c r="D29531" s="38">
        <f t="shared" si="465"/>
        <v>0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0.75600000000000001</v>
      </c>
      <c r="D29532" s="38">
        <f t="shared" si="465"/>
        <v>0.75600000000000001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0</v>
      </c>
      <c r="D29533" s="38">
        <f t="shared" si="465"/>
        <v>0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0</v>
      </c>
      <c r="D29534" s="38">
        <f t="shared" si="465"/>
        <v>0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0</v>
      </c>
      <c r="D29535" s="38">
        <f t="shared" si="465"/>
        <v>0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0</v>
      </c>
      <c r="D29536" s="38">
        <f t="shared" si="465"/>
        <v>0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0</v>
      </c>
      <c r="D29537" s="38">
        <f t="shared" si="465"/>
        <v>0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0</v>
      </c>
      <c r="D29538" s="38">
        <f t="shared" si="465"/>
        <v>0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0</v>
      </c>
      <c r="D29539" s="38">
        <f t="shared" si="465"/>
        <v>0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0</v>
      </c>
      <c r="D29540" s="38">
        <f t="shared" si="465"/>
        <v>0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0</v>
      </c>
      <c r="D29541" s="38">
        <f t="shared" si="465"/>
        <v>0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0</v>
      </c>
      <c r="D29542" s="38">
        <f t="shared" si="465"/>
        <v>0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0</v>
      </c>
      <c r="D29543" s="38">
        <f t="shared" si="465"/>
        <v>0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0.04</v>
      </c>
      <c r="D29544" s="38">
        <f t="shared" si="465"/>
        <v>0.04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0.54</v>
      </c>
      <c r="D29545" s="38">
        <f t="shared" si="465"/>
        <v>0.54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0.872</v>
      </c>
      <c r="D29546" s="38">
        <f t="shared" si="465"/>
        <v>0.872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0.44800000000000001</v>
      </c>
      <c r="D29547" s="38">
        <f t="shared" si="465"/>
        <v>0.44800000000000001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0.26400000000000001</v>
      </c>
      <c r="D29548" s="38">
        <f t="shared" si="465"/>
        <v>0.26400000000000001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0.54</v>
      </c>
      <c r="D29549" s="38">
        <f t="shared" si="465"/>
        <v>0.54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0.6</v>
      </c>
      <c r="D29550" s="38">
        <f t="shared" si="465"/>
        <v>0.6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0.312</v>
      </c>
      <c r="D29551" s="38">
        <f t="shared" si="465"/>
        <v>0.312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0.26</v>
      </c>
      <c r="D29552" s="38">
        <f t="shared" si="465"/>
        <v>0.26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0.26</v>
      </c>
      <c r="D29553" s="38">
        <f t="shared" si="465"/>
        <v>0.26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0.26400000000000001</v>
      </c>
      <c r="D29554" s="38">
        <f t="shared" si="465"/>
        <v>0.26400000000000001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0.26</v>
      </c>
      <c r="D29555" s="38">
        <f t="shared" si="465"/>
        <v>0.26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0.26</v>
      </c>
      <c r="D29556" s="38">
        <f t="shared" si="465"/>
        <v>0.26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0.26</v>
      </c>
      <c r="D29557" s="38">
        <f t="shared" si="465"/>
        <v>0.26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0.26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0.26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0.26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0.26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0.26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0.26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0.26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0.26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0.26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0.26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0.26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0.26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0.26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0.26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0.26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0.26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0.26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0.26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0.26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0.26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0.26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0.26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0.26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0.26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0.26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0.26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0.26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0.26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0.26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0.26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0.26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0.26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0.26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0.26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0.26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0.26400000000000001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0.26400000000000001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0.26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0.26400000000000001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0.26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0.26400000000000001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0.26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0.26400000000000001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0.26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8.4000000000000005E-2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0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0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0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0</v>
      </c>
      <c r="D29606" s="38">
        <f t="shared" si="466"/>
        <v>0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0</v>
      </c>
      <c r="D29607" s="38">
        <f t="shared" si="466"/>
        <v>0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0</v>
      </c>
      <c r="D29608" s="38">
        <f t="shared" si="466"/>
        <v>0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0</v>
      </c>
      <c r="D29609" s="38">
        <f t="shared" si="466"/>
        <v>0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28.512</v>
      </c>
      <c r="D29610" s="38">
        <f t="shared" si="466"/>
        <v>28.512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27.94</v>
      </c>
      <c r="D29611" s="38">
        <f t="shared" si="466"/>
        <v>27.94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10.288</v>
      </c>
      <c r="D29612" s="38">
        <f t="shared" si="466"/>
        <v>10.288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5.1520000000000001</v>
      </c>
      <c r="D29613" s="38">
        <f t="shared" si="466"/>
        <v>5.1520000000000001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15.023999999999999</v>
      </c>
      <c r="D29614" s="38">
        <f t="shared" si="466"/>
        <v>15.023999999999999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19.295999999999999</v>
      </c>
      <c r="D29615" s="38">
        <f t="shared" si="466"/>
        <v>19.295999999999999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17.155999999999999</v>
      </c>
      <c r="D29616" s="38">
        <f t="shared" si="466"/>
        <v>17.155999999999999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11.096</v>
      </c>
      <c r="D29617" s="38">
        <f t="shared" si="466"/>
        <v>11.096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1.34</v>
      </c>
      <c r="D29618" s="38">
        <f t="shared" si="466"/>
        <v>1.34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0</v>
      </c>
      <c r="D29619" s="38">
        <f t="shared" si="466"/>
        <v>0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0</v>
      </c>
      <c r="D29620" s="38">
        <f t="shared" si="466"/>
        <v>0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0</v>
      </c>
      <c r="D29621" s="38">
        <f t="shared" si="466"/>
        <v>0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0</v>
      </c>
      <c r="D29622" s="38">
        <f t="shared" si="466"/>
        <v>0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0</v>
      </c>
      <c r="D29623" s="38">
        <f t="shared" si="466"/>
        <v>0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0</v>
      </c>
      <c r="D29624" s="38">
        <f t="shared" si="466"/>
        <v>0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0</v>
      </c>
      <c r="D29625" s="38">
        <f t="shared" si="466"/>
        <v>0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0</v>
      </c>
      <c r="D29626" s="38">
        <f t="shared" si="466"/>
        <v>0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0</v>
      </c>
      <c r="D29627" s="38">
        <f t="shared" si="466"/>
        <v>0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0</v>
      </c>
      <c r="D29628" s="38">
        <f t="shared" si="466"/>
        <v>0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0</v>
      </c>
      <c r="D29629" s="38">
        <f t="shared" si="466"/>
        <v>0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0</v>
      </c>
      <c r="D29630" s="38">
        <f t="shared" si="466"/>
        <v>0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0</v>
      </c>
      <c r="D29631" s="38">
        <f t="shared" si="466"/>
        <v>0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0</v>
      </c>
      <c r="D29632" s="38">
        <f t="shared" si="466"/>
        <v>0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0</v>
      </c>
      <c r="D29633" s="38">
        <f t="shared" si="466"/>
        <v>0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0</v>
      </c>
      <c r="D29634" s="38">
        <f t="shared" si="466"/>
        <v>0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0</v>
      </c>
      <c r="D29635" s="38">
        <f t="shared" si="466"/>
        <v>0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0</v>
      </c>
      <c r="D29636" s="38">
        <f t="shared" si="466"/>
        <v>0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0</v>
      </c>
      <c r="D29637" s="38">
        <f t="shared" si="466"/>
        <v>0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0</v>
      </c>
      <c r="D29638" s="38">
        <f t="shared" si="466"/>
        <v>0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0</v>
      </c>
      <c r="D29639" s="38">
        <f t="shared" ref="D29639:D29702" si="467">IF(OR(WEEKDAY(A29639,11)=6,WEEKDAY(A29639,11)=7)=TRUE, 0,IF(AND(B29639-$O$4&gt;0=TRUE,B29639-$P$4&gt;0=FALSE),C29639,0))</f>
        <v>0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0.02</v>
      </c>
      <c r="D29640" s="38">
        <f t="shared" si="467"/>
        <v>0.02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0.81599999999999995</v>
      </c>
      <c r="D29641" s="38">
        <f t="shared" si="467"/>
        <v>0.81599999999999995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0.97599999999999998</v>
      </c>
      <c r="D29642" s="38">
        <f t="shared" si="467"/>
        <v>0.97599999999999998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0.26</v>
      </c>
      <c r="D29643" s="38">
        <f t="shared" si="467"/>
        <v>0.26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0.46400000000000002</v>
      </c>
      <c r="D29644" s="38">
        <f t="shared" si="467"/>
        <v>0.46400000000000002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0.42399999999999999</v>
      </c>
      <c r="D29645" s="38">
        <f t="shared" si="467"/>
        <v>0.42399999999999999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0.26</v>
      </c>
      <c r="D29646" s="38">
        <f t="shared" si="467"/>
        <v>0.26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0.26</v>
      </c>
      <c r="D29647" s="38">
        <f t="shared" si="467"/>
        <v>0.26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0.26400000000000001</v>
      </c>
      <c r="D29648" s="38">
        <f t="shared" si="467"/>
        <v>0.26400000000000001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0.26</v>
      </c>
      <c r="D29649" s="38">
        <f t="shared" si="467"/>
        <v>0.26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0.26400000000000001</v>
      </c>
      <c r="D29650" s="38">
        <f t="shared" si="467"/>
        <v>0.26400000000000001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0.26</v>
      </c>
      <c r="D29651" s="38">
        <f t="shared" si="467"/>
        <v>0.26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0.26</v>
      </c>
      <c r="D29652" s="38">
        <f t="shared" si="467"/>
        <v>0.26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0.26400000000000001</v>
      </c>
      <c r="D29653" s="38">
        <f t="shared" si="467"/>
        <v>0.26400000000000001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0.26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0.26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0.26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0.26400000000000001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0.26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0.26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0.26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0.26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0.26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0.26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0.26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0.26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0.26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0.26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0.26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0.26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0.26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0.26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0.26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0.26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0.26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0.26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0.26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0.26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0.26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0.26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0.26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0.26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0.26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0.26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0.26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0.26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0.26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0.26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0.26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0.26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0.26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0.26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0.26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0.26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0.26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0.26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0.26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0.26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0.26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0.32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0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0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0</v>
      </c>
      <c r="D29702" s="38">
        <f t="shared" si="467"/>
        <v>0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0</v>
      </c>
      <c r="D29703" s="38">
        <f t="shared" ref="D29703:D29766" si="468">IF(OR(WEEKDAY(A29703,11)=6,WEEKDAY(A29703,11)=7)=TRUE, 0,IF(AND(B29703-$O$4&gt;0=TRUE,B29703-$P$4&gt;0=FALSE),C29703,0))</f>
        <v>0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0</v>
      </c>
      <c r="D29704" s="38">
        <f t="shared" si="468"/>
        <v>0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0</v>
      </c>
      <c r="D29705" s="38">
        <f t="shared" si="468"/>
        <v>0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61.252000000000002</v>
      </c>
      <c r="D29706" s="38">
        <f t="shared" si="468"/>
        <v>61.252000000000002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64.656000000000006</v>
      </c>
      <c r="D29707" s="38">
        <f t="shared" si="468"/>
        <v>64.656000000000006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62.223999999999997</v>
      </c>
      <c r="D29708" s="38">
        <f t="shared" si="468"/>
        <v>62.223999999999997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60.704000000000001</v>
      </c>
      <c r="D29709" s="38">
        <f t="shared" si="468"/>
        <v>60.704000000000001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59.9</v>
      </c>
      <c r="D29710" s="38">
        <f t="shared" si="468"/>
        <v>59.9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59.04</v>
      </c>
      <c r="D29711" s="38">
        <f t="shared" si="468"/>
        <v>59.04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57.34</v>
      </c>
      <c r="D29712" s="38">
        <f t="shared" si="468"/>
        <v>57.34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55.94</v>
      </c>
      <c r="D29713" s="38">
        <f t="shared" si="468"/>
        <v>55.94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54.488</v>
      </c>
      <c r="D29714" s="38">
        <f t="shared" si="468"/>
        <v>54.488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51.4</v>
      </c>
      <c r="D29715" s="38">
        <f t="shared" si="468"/>
        <v>51.4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50.892000000000003</v>
      </c>
      <c r="D29716" s="38">
        <f t="shared" si="468"/>
        <v>50.892000000000003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53.48</v>
      </c>
      <c r="D29717" s="38">
        <f t="shared" si="468"/>
        <v>53.48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54.723999999999997</v>
      </c>
      <c r="D29718" s="38">
        <f t="shared" si="468"/>
        <v>54.723999999999997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50.936</v>
      </c>
      <c r="D29719" s="38">
        <f t="shared" si="468"/>
        <v>50.936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52.548000000000002</v>
      </c>
      <c r="D29720" s="38">
        <f t="shared" si="468"/>
        <v>52.548000000000002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50.444000000000003</v>
      </c>
      <c r="D29721" s="38">
        <f t="shared" si="468"/>
        <v>50.444000000000003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43.372</v>
      </c>
      <c r="D29722" s="38">
        <f t="shared" si="468"/>
        <v>43.372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49.188000000000002</v>
      </c>
      <c r="D29723" s="38">
        <f t="shared" si="468"/>
        <v>49.188000000000002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50.988</v>
      </c>
      <c r="D29724" s="38">
        <f t="shared" si="468"/>
        <v>50.988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41.436</v>
      </c>
      <c r="D29725" s="38">
        <f t="shared" si="468"/>
        <v>41.436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15.42</v>
      </c>
      <c r="D29726" s="38">
        <f t="shared" si="468"/>
        <v>15.42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11.596</v>
      </c>
      <c r="D29727" s="38">
        <f t="shared" si="468"/>
        <v>11.596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9.6679999999999993</v>
      </c>
      <c r="D29728" s="38">
        <f t="shared" si="468"/>
        <v>9.6679999999999993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0</v>
      </c>
      <c r="D29729" s="38">
        <f t="shared" si="468"/>
        <v>0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0</v>
      </c>
      <c r="D29730" s="38">
        <f t="shared" si="468"/>
        <v>0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0</v>
      </c>
      <c r="D29731" s="38">
        <f t="shared" si="468"/>
        <v>0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0</v>
      </c>
      <c r="D29732" s="38">
        <f t="shared" si="468"/>
        <v>0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0</v>
      </c>
      <c r="D29733" s="38">
        <f t="shared" si="468"/>
        <v>0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0</v>
      </c>
      <c r="D29734" s="38">
        <f t="shared" si="468"/>
        <v>0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0</v>
      </c>
      <c r="D29735" s="38">
        <f t="shared" si="468"/>
        <v>0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0.42</v>
      </c>
      <c r="D29736" s="38">
        <f t="shared" si="468"/>
        <v>0.42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0.98399999999999999</v>
      </c>
      <c r="D29737" s="38">
        <f t="shared" si="468"/>
        <v>0.98399999999999999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0.39200000000000002</v>
      </c>
      <c r="D29738" s="38">
        <f t="shared" si="468"/>
        <v>0.39200000000000002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0.27200000000000002</v>
      </c>
      <c r="D29739" s="38">
        <f t="shared" si="468"/>
        <v>0.27200000000000002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0.55600000000000005</v>
      </c>
      <c r="D29740" s="38">
        <f t="shared" si="468"/>
        <v>0.55600000000000005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0.26</v>
      </c>
      <c r="D29741" s="38">
        <f t="shared" si="468"/>
        <v>0.26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0.40799999999999997</v>
      </c>
      <c r="D29742" s="38">
        <f t="shared" si="468"/>
        <v>0.40799999999999997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0.316</v>
      </c>
      <c r="D29743" s="38">
        <f t="shared" si="468"/>
        <v>0.316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0.26</v>
      </c>
      <c r="D29744" s="38">
        <f t="shared" si="468"/>
        <v>0.26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0.26</v>
      </c>
      <c r="D29745" s="38">
        <f t="shared" si="468"/>
        <v>0.26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0.26</v>
      </c>
      <c r="D29746" s="38">
        <f t="shared" si="468"/>
        <v>0.26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0.26</v>
      </c>
      <c r="D29747" s="38">
        <f t="shared" si="468"/>
        <v>0.26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0.26400000000000001</v>
      </c>
      <c r="D29748" s="38">
        <f t="shared" si="468"/>
        <v>0.26400000000000001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0.26</v>
      </c>
      <c r="D29749" s="38">
        <f t="shared" si="468"/>
        <v>0.26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0.26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0.26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0.26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0.26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0.26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0.26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0.26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0.26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0.26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0.26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0.26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0.26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0.26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0.26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0.26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0.26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0.26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0.26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0.26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0.26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0.26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0.26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0.26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0.26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0.26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0.26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0.26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0.26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0.26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0.26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0.26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0.26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0.26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0.26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0.26400000000000001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0.26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0.26400000000000001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0.26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0.26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0.26400000000000001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0.26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0.26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0.26400000000000001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0.26400000000000001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0.26400000000000001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0.54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0.22800000000000001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0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0</v>
      </c>
      <c r="D29798" s="38">
        <f t="shared" si="469"/>
        <v>0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0</v>
      </c>
      <c r="D29799" s="38">
        <f t="shared" si="469"/>
        <v>0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0</v>
      </c>
      <c r="D29800" s="38">
        <f t="shared" si="469"/>
        <v>0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0</v>
      </c>
      <c r="D29801" s="38">
        <f t="shared" si="469"/>
        <v>0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65.444000000000003</v>
      </c>
      <c r="D29802" s="38">
        <f t="shared" si="469"/>
        <v>65.444000000000003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68.084000000000003</v>
      </c>
      <c r="D29803" s="38">
        <f t="shared" si="469"/>
        <v>68.084000000000003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67.239999999999995</v>
      </c>
      <c r="D29804" s="38">
        <f t="shared" si="469"/>
        <v>67.239999999999995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64.212000000000003</v>
      </c>
      <c r="D29805" s="38">
        <f t="shared" si="469"/>
        <v>64.212000000000003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64.768000000000001</v>
      </c>
      <c r="D29806" s="38">
        <f t="shared" si="469"/>
        <v>64.768000000000001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63.747999999999998</v>
      </c>
      <c r="D29807" s="38">
        <f t="shared" si="469"/>
        <v>63.747999999999998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63.192</v>
      </c>
      <c r="D29808" s="38">
        <f t="shared" si="469"/>
        <v>63.192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61.728000000000002</v>
      </c>
      <c r="D29809" s="38">
        <f t="shared" si="469"/>
        <v>61.728000000000002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62.607999999999997</v>
      </c>
      <c r="D29810" s="38">
        <f t="shared" si="469"/>
        <v>62.607999999999997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61.956000000000003</v>
      </c>
      <c r="D29811" s="38">
        <f t="shared" si="469"/>
        <v>61.956000000000003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62.24</v>
      </c>
      <c r="D29812" s="38">
        <f t="shared" si="469"/>
        <v>62.24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62.107999999999997</v>
      </c>
      <c r="D29813" s="38">
        <f t="shared" si="469"/>
        <v>62.107999999999997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63.32</v>
      </c>
      <c r="D29814" s="38">
        <f t="shared" si="469"/>
        <v>63.32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60.991999999999997</v>
      </c>
      <c r="D29815" s="38">
        <f t="shared" si="469"/>
        <v>60.991999999999997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61.868000000000002</v>
      </c>
      <c r="D29816" s="38">
        <f t="shared" si="469"/>
        <v>61.868000000000002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62.972000000000001</v>
      </c>
      <c r="D29817" s="38">
        <f t="shared" si="469"/>
        <v>62.972000000000001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64.731999999999999</v>
      </c>
      <c r="D29818" s="38">
        <f t="shared" si="469"/>
        <v>64.731999999999999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64.468000000000004</v>
      </c>
      <c r="D29819" s="38">
        <f t="shared" si="469"/>
        <v>64.468000000000004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64.903999999999996</v>
      </c>
      <c r="D29820" s="38">
        <f t="shared" si="469"/>
        <v>64.903999999999996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66.432000000000002</v>
      </c>
      <c r="D29821" s="38">
        <f t="shared" si="469"/>
        <v>66.432000000000002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67.680000000000007</v>
      </c>
      <c r="D29822" s="38">
        <f t="shared" si="469"/>
        <v>67.680000000000007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36.456000000000003</v>
      </c>
      <c r="D29823" s="38">
        <f t="shared" si="469"/>
        <v>36.456000000000003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28.603999999999999</v>
      </c>
      <c r="D29824" s="38">
        <f t="shared" si="469"/>
        <v>28.603999999999999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30.172000000000001</v>
      </c>
      <c r="D29825" s="38">
        <f t="shared" si="469"/>
        <v>30.172000000000001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30.824000000000002</v>
      </c>
      <c r="D29826" s="38">
        <f t="shared" si="469"/>
        <v>30.824000000000002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1.22</v>
      </c>
      <c r="D29827" s="38">
        <f t="shared" si="469"/>
        <v>1.22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0</v>
      </c>
      <c r="D29828" s="38">
        <f t="shared" si="469"/>
        <v>0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0</v>
      </c>
      <c r="D29829" s="38">
        <f t="shared" si="469"/>
        <v>0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0</v>
      </c>
      <c r="D29830" s="38">
        <f t="shared" si="469"/>
        <v>0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0.32400000000000001</v>
      </c>
      <c r="D29831" s="38">
        <f t="shared" ref="D29831:D29894" si="470">IF(OR(WEEKDAY(A29831,11)=6,WEEKDAY(A29831,11)=7)=TRUE, 0,IF(AND(B29831-$O$4&gt;0=TRUE,B29831-$P$4&gt;0=FALSE),C29831,0))</f>
        <v>0.32400000000000001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0.96</v>
      </c>
      <c r="D29832" s="38">
        <f t="shared" si="470"/>
        <v>0.96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0.372</v>
      </c>
      <c r="D29833" s="38">
        <f t="shared" si="470"/>
        <v>0.372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0.38400000000000001</v>
      </c>
      <c r="D29834" s="38">
        <f t="shared" si="470"/>
        <v>0.38400000000000001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0.55200000000000005</v>
      </c>
      <c r="D29835" s="38">
        <f t="shared" si="470"/>
        <v>0.55200000000000005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0.26400000000000001</v>
      </c>
      <c r="D29836" s="38">
        <f t="shared" si="470"/>
        <v>0.26400000000000001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0.50800000000000001</v>
      </c>
      <c r="D29837" s="38">
        <f t="shared" si="470"/>
        <v>0.50800000000000001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0.35199999999999998</v>
      </c>
      <c r="D29838" s="38">
        <f t="shared" si="470"/>
        <v>0.35199999999999998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0.26400000000000001</v>
      </c>
      <c r="D29839" s="38">
        <f t="shared" si="470"/>
        <v>0.26400000000000001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0.26400000000000001</v>
      </c>
      <c r="D29840" s="38">
        <f t="shared" si="470"/>
        <v>0.26400000000000001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0.26400000000000001</v>
      </c>
      <c r="D29841" s="38">
        <f t="shared" si="470"/>
        <v>0.26400000000000001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0.26400000000000001</v>
      </c>
      <c r="D29842" s="38">
        <f t="shared" si="470"/>
        <v>0.26400000000000001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0.26</v>
      </c>
      <c r="D29843" s="38">
        <f t="shared" si="470"/>
        <v>0.26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0.26</v>
      </c>
      <c r="D29844" s="38">
        <f t="shared" si="470"/>
        <v>0.26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0.26400000000000001</v>
      </c>
      <c r="D29845" s="38">
        <f t="shared" si="470"/>
        <v>0.26400000000000001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0.26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0.26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0.26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0.26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0.26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0.26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0.26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0.26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0.26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0.26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0.26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0.26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0.26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0.26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0.26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0.26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0.26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0.26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0.26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0.26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0.26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0.26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0.26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0.26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0.26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0.26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0.26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0.26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0.26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0.26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0.26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0.26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0.26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0.26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0.26400000000000001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0.26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0.26400000000000001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0.26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0.26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0.26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0.26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0.26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0.26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0.26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0.26400000000000001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0.56399999999999995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0.74399999999999999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0.22800000000000001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0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0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0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0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0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3.6160000000000001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73.364000000000004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73.7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73.031999999999996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71.664000000000001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71.971999999999994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70.628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70.08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68.971999999999994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70.58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69.263999999999996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68.227999999999994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69.040000000000006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67.067999999999998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67.427999999999997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67.599999999999994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68.751999999999995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68.992000000000004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69.164000000000001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44.247999999999998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27.46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28.303999999999998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27.884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5.524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0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0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8.0000000000000002E-3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4.3999999999999997E-2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0.56399999999999995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0.94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0.25600000000000001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0.38400000000000001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0.45200000000000001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0.26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0.5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0.44800000000000001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0.26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0.26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0.26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0.26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0.26400000000000001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0.26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0.26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0.26400000000000001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0.26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0.26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0.26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0.26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0.26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0.26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0.26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0.26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0.26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0.26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0.26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0.26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0.26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0.26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0.26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0.26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0.26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0.26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0.26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0.26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0.26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0.26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0.26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0.26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0.26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0.26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0.26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0.26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0.26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0.26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0.26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0.26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0.26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0.26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0.26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0.26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0.26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0.26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0.26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0.26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0.26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0.26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0.26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0.26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0.57999999999999996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0.25600000000000001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4.0000000000000001E-3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0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0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0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0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21.456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71.412000000000006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68.695999999999998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70.847999999999999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70.268000000000001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70.352000000000004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68.328000000000003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67.680000000000007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70.007999999999996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67.355999999999995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63.828000000000003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63.555999999999997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57.531999999999996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65.096000000000004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64.864000000000004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63.28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61.892000000000003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63.148000000000003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57.956000000000003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52.6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28.808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29.687999999999999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28.931999999999999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25.984000000000002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0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0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0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4.0000000000000001E-3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0.54800000000000004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0.68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0.57599999999999996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0.54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0.26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0.48399999999999999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0.39200000000000002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0.26400000000000001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0.59199999999999997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0.316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0.26400000000000001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0.26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0.26400000000000001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0.26400000000000001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0.26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0.26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0.26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0.26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0.26400000000000001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0.26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0.26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0.26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0.26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0.26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0.26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0.26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0.26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0.26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0.26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0.26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0.26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0.26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0.26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0.26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0.26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0.26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0.26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0.26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0.26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0.26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0.26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0.26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0.26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0.26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0.26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0.26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0.26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0.26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0.26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0.26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0.26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0.26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0.26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0.26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0.26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0.26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0.26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0.26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0.26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0.26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0.26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0.56399999999999995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0.50800000000000001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3.2000000000000001E-2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0</v>
      </c>
      <c r="D30086" s="38">
        <f t="shared" si="473"/>
        <v>0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0</v>
      </c>
      <c r="D30087" s="38">
        <f t="shared" ref="D30087:D30150" si="474">IF(OR(WEEKDAY(A30087,11)=6,WEEKDAY(A30087,11)=7)=TRUE, 0,IF(AND(B30087-$O$4&gt;0=TRUE,B30087-$P$4&gt;0=FALSE),C30087,0))</f>
        <v>0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0</v>
      </c>
      <c r="D30088" s="38">
        <f t="shared" si="474"/>
        <v>0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0</v>
      </c>
      <c r="D30089" s="38">
        <f t="shared" si="474"/>
        <v>0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62.54</v>
      </c>
      <c r="D30090" s="38">
        <f t="shared" si="474"/>
        <v>62.54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65.212000000000003</v>
      </c>
      <c r="D30091" s="38">
        <f t="shared" si="474"/>
        <v>65.212000000000003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60.375999999999998</v>
      </c>
      <c r="D30092" s="38">
        <f t="shared" si="474"/>
        <v>60.375999999999998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62.091999999999999</v>
      </c>
      <c r="D30093" s="38">
        <f t="shared" si="474"/>
        <v>62.091999999999999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54.42</v>
      </c>
      <c r="D30094" s="38">
        <f t="shared" si="474"/>
        <v>54.42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48.988</v>
      </c>
      <c r="D30095" s="38">
        <f t="shared" si="474"/>
        <v>48.988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46.436</v>
      </c>
      <c r="D30096" s="38">
        <f t="shared" si="474"/>
        <v>46.436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50.42</v>
      </c>
      <c r="D30097" s="38">
        <f t="shared" si="474"/>
        <v>50.42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45.756</v>
      </c>
      <c r="D30098" s="38">
        <f t="shared" si="474"/>
        <v>45.756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55.088000000000001</v>
      </c>
      <c r="D30099" s="38">
        <f t="shared" si="474"/>
        <v>55.088000000000001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64.272000000000006</v>
      </c>
      <c r="D30100" s="38">
        <f t="shared" si="474"/>
        <v>64.272000000000006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59.276000000000003</v>
      </c>
      <c r="D30101" s="38">
        <f t="shared" si="474"/>
        <v>59.276000000000003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61.728000000000002</v>
      </c>
      <c r="D30102" s="38">
        <f t="shared" si="474"/>
        <v>61.728000000000002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56.112000000000002</v>
      </c>
      <c r="D30103" s="38">
        <f t="shared" si="474"/>
        <v>56.112000000000002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56.771999999999998</v>
      </c>
      <c r="D30104" s="38">
        <f t="shared" si="474"/>
        <v>56.771999999999998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62.276000000000003</v>
      </c>
      <c r="D30105" s="38">
        <f t="shared" si="474"/>
        <v>62.276000000000003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53.896000000000001</v>
      </c>
      <c r="D30106" s="38">
        <f t="shared" si="474"/>
        <v>53.896000000000001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40.804000000000002</v>
      </c>
      <c r="D30107" s="38">
        <f t="shared" si="474"/>
        <v>40.804000000000002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31.135999999999999</v>
      </c>
      <c r="D30108" s="38">
        <f t="shared" si="474"/>
        <v>31.135999999999999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21.96</v>
      </c>
      <c r="D30109" s="38">
        <f t="shared" si="474"/>
        <v>21.96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11.423999999999999</v>
      </c>
      <c r="D30110" s="38">
        <f t="shared" si="474"/>
        <v>11.423999999999999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25.076000000000001</v>
      </c>
      <c r="D30111" s="38">
        <f t="shared" si="474"/>
        <v>25.076000000000001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33.252000000000002</v>
      </c>
      <c r="D30112" s="38">
        <f t="shared" si="474"/>
        <v>33.252000000000002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19.66</v>
      </c>
      <c r="D30113" s="38">
        <f t="shared" si="474"/>
        <v>19.66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18.7</v>
      </c>
      <c r="D30114" s="38">
        <f t="shared" si="474"/>
        <v>18.7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9.7959999999999994</v>
      </c>
      <c r="D30115" s="38">
        <f t="shared" si="474"/>
        <v>9.7959999999999994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0</v>
      </c>
      <c r="D30116" s="38">
        <f t="shared" si="474"/>
        <v>0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0</v>
      </c>
      <c r="D30117" s="38">
        <f t="shared" si="474"/>
        <v>0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8.0000000000000002E-3</v>
      </c>
      <c r="D30118" s="38">
        <f t="shared" si="474"/>
        <v>8.0000000000000002E-3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0.35599999999999998</v>
      </c>
      <c r="D30119" s="38">
        <f t="shared" si="474"/>
        <v>0.35599999999999998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0.53200000000000003</v>
      </c>
      <c r="D30120" s="38">
        <f t="shared" si="474"/>
        <v>0.53200000000000003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0.72799999999999998</v>
      </c>
      <c r="D30121" s="38">
        <f t="shared" si="474"/>
        <v>0.72799999999999998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0.39600000000000002</v>
      </c>
      <c r="D30122" s="38">
        <f t="shared" si="474"/>
        <v>0.39600000000000002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0.3</v>
      </c>
      <c r="D30123" s="38">
        <f t="shared" si="474"/>
        <v>0.3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0.58399999999999996</v>
      </c>
      <c r="D30124" s="38">
        <f t="shared" si="474"/>
        <v>0.58399999999999996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0.26</v>
      </c>
      <c r="D30125" s="38">
        <f t="shared" si="474"/>
        <v>0.26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0.45200000000000001</v>
      </c>
      <c r="D30126" s="38">
        <f t="shared" si="474"/>
        <v>0.45200000000000001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0.3</v>
      </c>
      <c r="D30127" s="38">
        <f t="shared" si="474"/>
        <v>0.3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0.26</v>
      </c>
      <c r="D30128" s="38">
        <f t="shared" si="474"/>
        <v>0.26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0.26</v>
      </c>
      <c r="D30129" s="38">
        <f t="shared" si="474"/>
        <v>0.26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0.26</v>
      </c>
      <c r="D30130" s="38">
        <f t="shared" si="474"/>
        <v>0.26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0.26</v>
      </c>
      <c r="D30131" s="38">
        <f t="shared" si="474"/>
        <v>0.26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0.26</v>
      </c>
      <c r="D30132" s="38">
        <f t="shared" si="474"/>
        <v>0.26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0.26</v>
      </c>
      <c r="D30133" s="38">
        <f t="shared" si="474"/>
        <v>0.26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0.26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0.26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0.26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0.26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0.26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0.26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0.26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0.26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0.26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0.26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0.26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0.26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0.26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0.26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0.26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0.26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0.26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0.26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0.26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0.26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0.26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0.26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0.26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0.26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0.26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0.26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0.26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0.26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0.26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0.26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0.26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0.26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0.26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0.26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0.26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0.26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0.26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0.26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0.26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0.26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0.26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0.26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0.26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0.26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0.26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0.52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0.2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8.0000000000000002E-3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0</v>
      </c>
      <c r="D30182" s="38">
        <f t="shared" si="475"/>
        <v>0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0</v>
      </c>
      <c r="D30183" s="38">
        <f t="shared" si="475"/>
        <v>0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0</v>
      </c>
      <c r="D30184" s="38">
        <f t="shared" si="475"/>
        <v>0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0</v>
      </c>
      <c r="D30185" s="38">
        <f t="shared" si="475"/>
        <v>0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58.491999999999997</v>
      </c>
      <c r="D30186" s="38">
        <f t="shared" si="475"/>
        <v>58.491999999999997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63.527999999999999</v>
      </c>
      <c r="D30187" s="38">
        <f t="shared" si="475"/>
        <v>63.527999999999999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64.463999999999999</v>
      </c>
      <c r="D30188" s="38">
        <f t="shared" si="475"/>
        <v>64.463999999999999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40.823999999999998</v>
      </c>
      <c r="D30189" s="38">
        <f t="shared" si="475"/>
        <v>40.823999999999998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25.856000000000002</v>
      </c>
      <c r="D30190" s="38">
        <f t="shared" si="475"/>
        <v>25.856000000000002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17.916</v>
      </c>
      <c r="D30191" s="38">
        <f t="shared" si="475"/>
        <v>17.916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39.26</v>
      </c>
      <c r="D30192" s="38">
        <f t="shared" si="475"/>
        <v>39.26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43.091999999999999</v>
      </c>
      <c r="D30193" s="38">
        <f t="shared" si="475"/>
        <v>43.091999999999999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30.92</v>
      </c>
      <c r="D30194" s="38">
        <f t="shared" si="475"/>
        <v>30.92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41.067999999999998</v>
      </c>
      <c r="D30195" s="38">
        <f t="shared" si="475"/>
        <v>41.067999999999998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37.475999999999999</v>
      </c>
      <c r="D30196" s="38">
        <f t="shared" si="475"/>
        <v>37.475999999999999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23.988</v>
      </c>
      <c r="D30197" s="38">
        <f t="shared" si="475"/>
        <v>23.988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22.66</v>
      </c>
      <c r="D30198" s="38">
        <f t="shared" si="475"/>
        <v>22.66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27.744</v>
      </c>
      <c r="D30199" s="38">
        <f t="shared" si="475"/>
        <v>27.744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15.7</v>
      </c>
      <c r="D30200" s="38">
        <f t="shared" si="475"/>
        <v>15.7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20.068000000000001</v>
      </c>
      <c r="D30201" s="38">
        <f t="shared" si="475"/>
        <v>20.068000000000001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19.884</v>
      </c>
      <c r="D30202" s="38">
        <f t="shared" si="475"/>
        <v>19.884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18.02</v>
      </c>
      <c r="D30203" s="38">
        <f t="shared" si="475"/>
        <v>18.02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32.567999999999998</v>
      </c>
      <c r="D30204" s="38">
        <f t="shared" si="475"/>
        <v>32.567999999999998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36.835999999999999</v>
      </c>
      <c r="D30205" s="38">
        <f t="shared" si="475"/>
        <v>36.835999999999999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26.164000000000001</v>
      </c>
      <c r="D30206" s="38">
        <f t="shared" si="475"/>
        <v>26.164000000000001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0</v>
      </c>
      <c r="D30207" s="38">
        <f t="shared" si="475"/>
        <v>0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0.17199999999999999</v>
      </c>
      <c r="D30208" s="38">
        <f t="shared" si="475"/>
        <v>0.17199999999999999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7.4640000000000004</v>
      </c>
      <c r="D30209" s="38">
        <f t="shared" si="475"/>
        <v>7.4640000000000004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18.408000000000001</v>
      </c>
      <c r="D30210" s="38">
        <f t="shared" si="475"/>
        <v>18.408000000000001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22.82</v>
      </c>
      <c r="D30211" s="38">
        <f t="shared" si="475"/>
        <v>22.82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25.956</v>
      </c>
      <c r="D30212" s="38">
        <f t="shared" si="475"/>
        <v>25.956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29.56</v>
      </c>
      <c r="D30213" s="38">
        <f t="shared" si="475"/>
        <v>29.56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0.29199999999999998</v>
      </c>
      <c r="D30214" s="38">
        <f t="shared" si="475"/>
        <v>0.29199999999999998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4.3999999999999997E-2</v>
      </c>
      <c r="D30215" s="38">
        <f t="shared" ref="D30215:D30278" si="476">IF(OR(WEEKDAY(A30215,11)=6,WEEKDAY(A30215,11)=7)=TRUE, 0,IF(AND(B30215-$O$4&gt;0=TRUE,B30215-$P$4&gt;0=FALSE),C30215,0))</f>
        <v>4.3999999999999997E-2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0.51600000000000001</v>
      </c>
      <c r="D30216" s="38">
        <f t="shared" si="476"/>
        <v>0.51600000000000001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0.95199999999999996</v>
      </c>
      <c r="D30217" s="38">
        <f t="shared" si="476"/>
        <v>0.95199999999999996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0.61599999999999999</v>
      </c>
      <c r="D30218" s="38">
        <f t="shared" si="476"/>
        <v>0.61599999999999999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0.4</v>
      </c>
      <c r="D30219" s="38">
        <f t="shared" si="476"/>
        <v>0.4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0.27200000000000002</v>
      </c>
      <c r="D30220" s="38">
        <f t="shared" si="476"/>
        <v>0.27200000000000002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0.60799999999999998</v>
      </c>
      <c r="D30221" s="38">
        <f t="shared" si="476"/>
        <v>0.60799999999999998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0.51600000000000001</v>
      </c>
      <c r="D30222" s="38">
        <f t="shared" si="476"/>
        <v>0.51600000000000001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0.26400000000000001</v>
      </c>
      <c r="D30223" s="38">
        <f t="shared" si="476"/>
        <v>0.26400000000000001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0.26</v>
      </c>
      <c r="D30224" s="38">
        <f t="shared" si="476"/>
        <v>0.26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0.26</v>
      </c>
      <c r="D30225" s="38">
        <f t="shared" si="476"/>
        <v>0.26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0.26400000000000001</v>
      </c>
      <c r="D30226" s="38">
        <f t="shared" si="476"/>
        <v>0.26400000000000001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0.26</v>
      </c>
      <c r="D30227" s="38">
        <f t="shared" si="476"/>
        <v>0.26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0.26400000000000001</v>
      </c>
      <c r="D30228" s="38">
        <f t="shared" si="476"/>
        <v>0.26400000000000001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0.26</v>
      </c>
      <c r="D30229" s="38">
        <f t="shared" si="476"/>
        <v>0.26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0.26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0.26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0.26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0.26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0.26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0.26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0.26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0.26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0.26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0.26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0.26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0.26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0.26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0.26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0.26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0.26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0.26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0.26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0.26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0.26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0.26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0.26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0.26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0.26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0.26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0.26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0.26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0.26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0.26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0.26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0.26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0.26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0.26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0.26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0.26400000000000001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0.26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0.26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0.26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0.26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0.26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0.26400000000000001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0.26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0.26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0.26400000000000001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0.26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0.57199999999999995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0.6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0.16800000000000001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0</v>
      </c>
      <c r="D30278" s="38">
        <f t="shared" si="476"/>
        <v>0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0</v>
      </c>
      <c r="D30279" s="38">
        <f t="shared" ref="D30279:D30342" si="477">IF(OR(WEEKDAY(A30279,11)=6,WEEKDAY(A30279,11)=7)=TRUE, 0,IF(AND(B30279-$O$4&gt;0=TRUE,B30279-$P$4&gt;0=FALSE),C30279,0))</f>
        <v>0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0</v>
      </c>
      <c r="D30280" s="38">
        <f t="shared" si="477"/>
        <v>0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0</v>
      </c>
      <c r="D30281" s="38">
        <f t="shared" si="477"/>
        <v>0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63.667999999999999</v>
      </c>
      <c r="D30282" s="38">
        <f t="shared" si="477"/>
        <v>63.667999999999999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69.103999999999999</v>
      </c>
      <c r="D30283" s="38">
        <f t="shared" si="477"/>
        <v>69.103999999999999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67.311999999999998</v>
      </c>
      <c r="D30284" s="38">
        <f t="shared" si="477"/>
        <v>67.311999999999998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61.744</v>
      </c>
      <c r="D30285" s="38">
        <f t="shared" si="477"/>
        <v>61.744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56.064</v>
      </c>
      <c r="D30286" s="38">
        <f t="shared" si="477"/>
        <v>56.064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58.927999999999997</v>
      </c>
      <c r="D30287" s="38">
        <f t="shared" si="477"/>
        <v>58.927999999999997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60.56</v>
      </c>
      <c r="D30288" s="38">
        <f t="shared" si="477"/>
        <v>60.56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45.776000000000003</v>
      </c>
      <c r="D30289" s="38">
        <f t="shared" si="477"/>
        <v>45.776000000000003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30.552</v>
      </c>
      <c r="D30290" s="38">
        <f t="shared" si="477"/>
        <v>30.552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23.216000000000001</v>
      </c>
      <c r="D30291" s="38">
        <f t="shared" si="477"/>
        <v>23.216000000000001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47.5</v>
      </c>
      <c r="D30292" s="38">
        <f t="shared" si="477"/>
        <v>47.5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44.72</v>
      </c>
      <c r="D30293" s="38">
        <f t="shared" si="477"/>
        <v>44.72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42.292000000000002</v>
      </c>
      <c r="D30294" s="38">
        <f t="shared" si="477"/>
        <v>42.292000000000002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44.084000000000003</v>
      </c>
      <c r="D30295" s="38">
        <f t="shared" si="477"/>
        <v>44.084000000000003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40.351999999999997</v>
      </c>
      <c r="D30296" s="38">
        <f t="shared" si="477"/>
        <v>40.351999999999997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16.295999999999999</v>
      </c>
      <c r="D30297" s="38">
        <f t="shared" si="477"/>
        <v>16.295999999999999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24.771999999999998</v>
      </c>
      <c r="D30298" s="38">
        <f t="shared" si="477"/>
        <v>24.771999999999998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5.468</v>
      </c>
      <c r="D30299" s="38">
        <f t="shared" si="477"/>
        <v>5.468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6</v>
      </c>
      <c r="D30300" s="38">
        <f t="shared" si="477"/>
        <v>6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1.3520000000000001</v>
      </c>
      <c r="D30301" s="38">
        <f t="shared" si="477"/>
        <v>1.3520000000000001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17.148</v>
      </c>
      <c r="D30302" s="38">
        <f t="shared" si="477"/>
        <v>17.148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1.6519999999999999</v>
      </c>
      <c r="D30303" s="38">
        <f t="shared" si="477"/>
        <v>1.6519999999999999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0</v>
      </c>
      <c r="D30304" s="38">
        <f t="shared" si="477"/>
        <v>0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1.5640000000000001</v>
      </c>
      <c r="D30305" s="38">
        <f t="shared" si="477"/>
        <v>1.5640000000000001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7.7480000000000002</v>
      </c>
      <c r="D30306" s="38">
        <f t="shared" si="477"/>
        <v>7.7480000000000002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0</v>
      </c>
      <c r="D30307" s="38">
        <f t="shared" si="477"/>
        <v>0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0</v>
      </c>
      <c r="D30308" s="38">
        <f t="shared" si="477"/>
        <v>0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0</v>
      </c>
      <c r="D30309" s="38">
        <f t="shared" si="477"/>
        <v>0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0</v>
      </c>
      <c r="D30310" s="38">
        <f t="shared" si="477"/>
        <v>0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3.2000000000000001E-2</v>
      </c>
      <c r="D30311" s="38">
        <f t="shared" si="477"/>
        <v>3.2000000000000001E-2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0.70799999999999996</v>
      </c>
      <c r="D30312" s="38">
        <f t="shared" si="477"/>
        <v>0.70799999999999996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0.94399999999999995</v>
      </c>
      <c r="D30313" s="38">
        <f t="shared" si="477"/>
        <v>0.94399999999999995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0.30399999999999999</v>
      </c>
      <c r="D30314" s="38">
        <f t="shared" si="477"/>
        <v>0.30399999999999999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0.36</v>
      </c>
      <c r="D30315" s="38">
        <f t="shared" si="477"/>
        <v>0.36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0.6</v>
      </c>
      <c r="D30316" s="38">
        <f t="shared" si="477"/>
        <v>0.6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0.33600000000000002</v>
      </c>
      <c r="D30317" s="38">
        <f t="shared" si="477"/>
        <v>0.33600000000000002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0.316</v>
      </c>
      <c r="D30318" s="38">
        <f t="shared" si="477"/>
        <v>0.316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0.308</v>
      </c>
      <c r="D30319" s="38">
        <f t="shared" si="477"/>
        <v>0.308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0.26400000000000001</v>
      </c>
      <c r="D30320" s="38">
        <f t="shared" si="477"/>
        <v>0.26400000000000001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0.26400000000000001</v>
      </c>
      <c r="D30321" s="38">
        <f t="shared" si="477"/>
        <v>0.26400000000000001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0.26400000000000001</v>
      </c>
      <c r="D30322" s="38">
        <f t="shared" si="477"/>
        <v>0.26400000000000001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0.26400000000000001</v>
      </c>
      <c r="D30323" s="38">
        <f t="shared" si="477"/>
        <v>0.26400000000000001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0.26400000000000001</v>
      </c>
      <c r="D30324" s="38">
        <f t="shared" si="477"/>
        <v>0.26400000000000001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0.26400000000000001</v>
      </c>
      <c r="D30325" s="38">
        <f t="shared" si="477"/>
        <v>0.26400000000000001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0.26400000000000001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0.26400000000000001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0.26400000000000001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0.26400000000000001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0.26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0.26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0.26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0.26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0.26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0.26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0.26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0.26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0.26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0.26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0.26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0.26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0.26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0.26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0.26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0.26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0.26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0.26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0.26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0.26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0.26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0.26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0.26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0.26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0.26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0.26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0.26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0.26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0.26400000000000001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0.26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0.26400000000000001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0.26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0.26400000000000001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0.26400000000000001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0.26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0.26400000000000001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0.26400000000000001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0.26400000000000001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0.26400000000000001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0.26400000000000001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0.26400000000000001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0.56399999999999995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7.5999999999999998E-2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0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0</v>
      </c>
      <c r="D30374" s="38">
        <f t="shared" si="478"/>
        <v>0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0</v>
      </c>
      <c r="D30375" s="38">
        <f t="shared" si="478"/>
        <v>0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0</v>
      </c>
      <c r="D30376" s="38">
        <f t="shared" si="478"/>
        <v>0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0</v>
      </c>
      <c r="D30377" s="38">
        <f t="shared" si="478"/>
        <v>0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44.576000000000001</v>
      </c>
      <c r="D30378" s="38">
        <f t="shared" si="478"/>
        <v>44.576000000000001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45.231999999999999</v>
      </c>
      <c r="D30379" s="38">
        <f t="shared" si="478"/>
        <v>45.231999999999999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34.167999999999999</v>
      </c>
      <c r="D30380" s="38">
        <f t="shared" si="478"/>
        <v>34.167999999999999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27.812000000000001</v>
      </c>
      <c r="D30381" s="38">
        <f t="shared" si="478"/>
        <v>27.812000000000001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33.979999999999997</v>
      </c>
      <c r="D30382" s="38">
        <f t="shared" si="478"/>
        <v>33.979999999999997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6.4880000000000004</v>
      </c>
      <c r="D30383" s="38">
        <f t="shared" si="478"/>
        <v>6.4880000000000004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6.24</v>
      </c>
      <c r="D30384" s="38">
        <f t="shared" si="478"/>
        <v>6.24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0.36799999999999999</v>
      </c>
      <c r="D30385" s="38">
        <f t="shared" si="478"/>
        <v>0.36799999999999999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0</v>
      </c>
      <c r="D30386" s="38">
        <f t="shared" si="478"/>
        <v>0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0</v>
      </c>
      <c r="D30387" s="38">
        <f t="shared" si="478"/>
        <v>0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0</v>
      </c>
      <c r="D30388" s="38">
        <f t="shared" si="478"/>
        <v>0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0</v>
      </c>
      <c r="D30389" s="38">
        <f t="shared" si="478"/>
        <v>0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0</v>
      </c>
      <c r="D30390" s="38">
        <f t="shared" si="478"/>
        <v>0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0</v>
      </c>
      <c r="D30391" s="38">
        <f t="shared" si="478"/>
        <v>0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0</v>
      </c>
      <c r="D30392" s="38">
        <f t="shared" si="478"/>
        <v>0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1.8919999999999999</v>
      </c>
      <c r="D30393" s="38">
        <f t="shared" si="478"/>
        <v>1.8919999999999999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0</v>
      </c>
      <c r="D30394" s="38">
        <f t="shared" si="478"/>
        <v>0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0.04</v>
      </c>
      <c r="D30395" s="38">
        <f t="shared" si="478"/>
        <v>0.04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7.7720000000000002</v>
      </c>
      <c r="D30396" s="38">
        <f t="shared" si="478"/>
        <v>7.7720000000000002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24.54</v>
      </c>
      <c r="D30397" s="38">
        <f t="shared" si="478"/>
        <v>24.54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2.2000000000000002</v>
      </c>
      <c r="D30398" s="38">
        <f t="shared" si="478"/>
        <v>2.2000000000000002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0</v>
      </c>
      <c r="D30399" s="38">
        <f t="shared" si="478"/>
        <v>0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1.6E-2</v>
      </c>
      <c r="D30400" s="38">
        <f t="shared" si="478"/>
        <v>1.6E-2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3.2120000000000002</v>
      </c>
      <c r="D30401" s="38">
        <f t="shared" si="478"/>
        <v>3.2120000000000002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9.7520000000000007</v>
      </c>
      <c r="D30402" s="38">
        <f t="shared" si="478"/>
        <v>9.7520000000000007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0</v>
      </c>
      <c r="D30403" s="38">
        <f t="shared" si="478"/>
        <v>0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0</v>
      </c>
      <c r="D30404" s="38">
        <f t="shared" si="478"/>
        <v>0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0</v>
      </c>
      <c r="D30405" s="38">
        <f t="shared" si="478"/>
        <v>0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0</v>
      </c>
      <c r="D30406" s="38">
        <f t="shared" si="478"/>
        <v>0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0.112</v>
      </c>
      <c r="D30407" s="38">
        <f t="shared" ref="D30407:D30470" si="479">IF(OR(WEEKDAY(A30407,11)=6,WEEKDAY(A30407,11)=7)=TRUE, 0,IF(AND(B30407-$O$4&gt;0=TRUE,B30407-$P$4&gt;0=FALSE),C30407,0))</f>
        <v>0.112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0.64</v>
      </c>
      <c r="D30408" s="38">
        <f t="shared" si="479"/>
        <v>0.64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0.83199999999999996</v>
      </c>
      <c r="D30409" s="38">
        <f t="shared" si="479"/>
        <v>0.83199999999999996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0.6</v>
      </c>
      <c r="D30410" s="38">
        <f t="shared" si="479"/>
        <v>0.6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0.29599999999999999</v>
      </c>
      <c r="D30411" s="38">
        <f t="shared" si="479"/>
        <v>0.29599999999999999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0.376</v>
      </c>
      <c r="D30412" s="38">
        <f t="shared" si="479"/>
        <v>0.376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0.48399999999999999</v>
      </c>
      <c r="D30413" s="38">
        <f t="shared" si="479"/>
        <v>0.48399999999999999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0.26</v>
      </c>
      <c r="D30414" s="38">
        <f t="shared" si="479"/>
        <v>0.26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0.26</v>
      </c>
      <c r="D30415" s="38">
        <f t="shared" si="479"/>
        <v>0.26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0.26</v>
      </c>
      <c r="D30416" s="38">
        <f t="shared" si="479"/>
        <v>0.26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0.26</v>
      </c>
      <c r="D30417" s="38">
        <f t="shared" si="479"/>
        <v>0.26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0.26</v>
      </c>
      <c r="D30418" s="38">
        <f t="shared" si="479"/>
        <v>0.26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0.26</v>
      </c>
      <c r="D30419" s="38">
        <f t="shared" si="479"/>
        <v>0.26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0.26400000000000001</v>
      </c>
      <c r="D30420" s="38">
        <f t="shared" si="479"/>
        <v>0.26400000000000001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0.26</v>
      </c>
      <c r="D30421" s="38">
        <f t="shared" si="479"/>
        <v>0.26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0.26400000000000001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0.26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0.26400000000000001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0.26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0.26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0.26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0.26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0.26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0.26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0.26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0.26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0.26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0.26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0.26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0.26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0.26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0.26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0.26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0.26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0.26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0.26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0.26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0.26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0.26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0.26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0.26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0.26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0.26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0.26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0.26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0.26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0.26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0.26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0.26400000000000001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0.26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0.26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0.26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0.26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0.26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0.26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0.26400000000000001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0.26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0.26400000000000001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0.26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0.26400000000000001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0.23599999999999999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0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0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0</v>
      </c>
      <c r="D30470" s="38">
        <f t="shared" si="479"/>
        <v>0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0</v>
      </c>
      <c r="D30471" s="38">
        <f t="shared" ref="D30471:D30534" si="480">IF(OR(WEEKDAY(A30471,11)=6,WEEKDAY(A30471,11)=7)=TRUE, 0,IF(AND(B30471-$O$4&gt;0=TRUE,B30471-$P$4&gt;0=FALSE),C30471,0))</f>
        <v>0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0</v>
      </c>
      <c r="D30472" s="38">
        <f t="shared" si="480"/>
        <v>0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0</v>
      </c>
      <c r="D30473" s="38">
        <f t="shared" si="480"/>
        <v>0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4.3680000000000003</v>
      </c>
      <c r="D30474" s="38">
        <f t="shared" si="480"/>
        <v>4.3680000000000003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0</v>
      </c>
      <c r="D30475" s="38">
        <f t="shared" si="480"/>
        <v>0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1.8480000000000001</v>
      </c>
      <c r="D30476" s="38">
        <f t="shared" si="480"/>
        <v>1.8480000000000001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3.7120000000000002</v>
      </c>
      <c r="D30477" s="38">
        <f t="shared" si="480"/>
        <v>3.7120000000000002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0</v>
      </c>
      <c r="D30478" s="38">
        <f t="shared" si="480"/>
        <v>0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0</v>
      </c>
      <c r="D30479" s="38">
        <f t="shared" si="480"/>
        <v>0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0.98799999999999999</v>
      </c>
      <c r="D30480" s="38">
        <f t="shared" si="480"/>
        <v>0.98799999999999999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15.108000000000001</v>
      </c>
      <c r="D30481" s="38">
        <f t="shared" si="480"/>
        <v>15.108000000000001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26.436</v>
      </c>
      <c r="D30482" s="38">
        <f t="shared" si="480"/>
        <v>26.436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31.94</v>
      </c>
      <c r="D30483" s="38">
        <f t="shared" si="480"/>
        <v>31.94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32.36</v>
      </c>
      <c r="D30484" s="38">
        <f t="shared" si="480"/>
        <v>32.36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33.176000000000002</v>
      </c>
      <c r="D30485" s="38">
        <f t="shared" si="480"/>
        <v>33.176000000000002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27.524000000000001</v>
      </c>
      <c r="D30486" s="38">
        <f t="shared" si="480"/>
        <v>27.524000000000001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24.404</v>
      </c>
      <c r="D30487" s="38">
        <f t="shared" si="480"/>
        <v>24.404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19.571999999999999</v>
      </c>
      <c r="D30488" s="38">
        <f t="shared" si="480"/>
        <v>19.571999999999999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27.707999999999998</v>
      </c>
      <c r="D30489" s="38">
        <f t="shared" si="480"/>
        <v>27.707999999999998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28.283999999999999</v>
      </c>
      <c r="D30490" s="38">
        <f t="shared" si="480"/>
        <v>28.283999999999999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33.167999999999999</v>
      </c>
      <c r="D30491" s="38">
        <f t="shared" si="480"/>
        <v>33.167999999999999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38.423999999999999</v>
      </c>
      <c r="D30492" s="38">
        <f t="shared" si="480"/>
        <v>38.423999999999999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38.58</v>
      </c>
      <c r="D30493" s="38">
        <f t="shared" si="480"/>
        <v>38.58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34.771999999999998</v>
      </c>
      <c r="D30494" s="38">
        <f t="shared" si="480"/>
        <v>34.771999999999998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12.712</v>
      </c>
      <c r="D30495" s="38">
        <f t="shared" si="480"/>
        <v>12.712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9.6959999999999997</v>
      </c>
      <c r="D30496" s="38">
        <f t="shared" si="480"/>
        <v>9.6959999999999997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12.528</v>
      </c>
      <c r="D30497" s="38">
        <f t="shared" si="480"/>
        <v>12.528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16.32</v>
      </c>
      <c r="D30498" s="38">
        <f t="shared" si="480"/>
        <v>16.32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12.848000000000001</v>
      </c>
      <c r="D30499" s="38">
        <f t="shared" si="480"/>
        <v>12.848000000000001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0</v>
      </c>
      <c r="D30500" s="38">
        <f t="shared" si="480"/>
        <v>0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0</v>
      </c>
      <c r="D30501" s="38">
        <f t="shared" si="480"/>
        <v>0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0</v>
      </c>
      <c r="D30502" s="38">
        <f t="shared" si="480"/>
        <v>0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0.108</v>
      </c>
      <c r="D30503" s="38">
        <f t="shared" si="480"/>
        <v>0.108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0.69199999999999995</v>
      </c>
      <c r="D30504" s="38">
        <f t="shared" si="480"/>
        <v>0.69199999999999995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0.84799999999999998</v>
      </c>
      <c r="D30505" s="38">
        <f t="shared" si="480"/>
        <v>0.84799999999999998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0.53600000000000003</v>
      </c>
      <c r="D30506" s="38">
        <f t="shared" si="480"/>
        <v>0.53600000000000003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0.26</v>
      </c>
      <c r="D30507" s="38">
        <f t="shared" si="480"/>
        <v>0.26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0.504</v>
      </c>
      <c r="D30508" s="38">
        <f t="shared" si="480"/>
        <v>0.504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0.6</v>
      </c>
      <c r="D30509" s="38">
        <f t="shared" si="480"/>
        <v>0.6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0.38</v>
      </c>
      <c r="D30510" s="38">
        <f t="shared" si="480"/>
        <v>0.38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0.26400000000000001</v>
      </c>
      <c r="D30511" s="38">
        <f t="shared" si="480"/>
        <v>0.26400000000000001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0.26400000000000001</v>
      </c>
      <c r="D30512" s="38">
        <f t="shared" si="480"/>
        <v>0.26400000000000001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0.26</v>
      </c>
      <c r="D30513" s="38">
        <f t="shared" si="480"/>
        <v>0.26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0.26</v>
      </c>
      <c r="D30514" s="38">
        <f t="shared" si="480"/>
        <v>0.26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0.26</v>
      </c>
      <c r="D30515" s="38">
        <f t="shared" si="480"/>
        <v>0.26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0.26</v>
      </c>
      <c r="D30516" s="38">
        <f t="shared" si="480"/>
        <v>0.26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0.26</v>
      </c>
      <c r="D30517" s="38">
        <f t="shared" si="480"/>
        <v>0.26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0.26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0.26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0.26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0.26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0.26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0.26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0.26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0.26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0.26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0.26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0.26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0.26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0.26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0.26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0.26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0.26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0.26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0.26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0.26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0.26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0.26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0.26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0.26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0.26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0.26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0.26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0.26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0.26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0.26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0.26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0.26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0.26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0.26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0.26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0.26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0.26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0.26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0.26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0.26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0.26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0.26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0.26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0.26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0.26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0.26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0.56399999999999995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0.56399999999999995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4.0000000000000001E-3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0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0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0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0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57.204000000000001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57.84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55.588000000000001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50.468000000000004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52.28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53.631999999999998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56.636000000000003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39.536000000000001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0.628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0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0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0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0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0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3.2000000000000001E-2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1.304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34.472000000000001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36.176000000000002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33.951999999999998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15.852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0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0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2.3479999999999999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8.1999999999999993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0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0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0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0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0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0.45200000000000001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0.95599999999999996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0.33200000000000002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0.44400000000000001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0.46400000000000002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0.27600000000000002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0.59599999999999997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0.28399999999999997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0.26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0.26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0.26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0.26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0.26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0.26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0.26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0.26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0.26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0.26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0.26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0.26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0.26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0.26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0.26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0.26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0.26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0.26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0.26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0.26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0.26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0.26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0.26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0.26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0.26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0.26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0.26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0.26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0.26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0.26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0.26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0.26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0.26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0.26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0.26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0.26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0.26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0.26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0.26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0.26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0.26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0.26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0.26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0.26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0.26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0.26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0.26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0.26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0.26400000000000001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0.26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0.26400000000000001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0.26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0.436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0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0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0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0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0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0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59.548000000000002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57.887999999999998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62.787999999999997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59.252000000000002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58.24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51.872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50.392000000000003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52.82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56.875999999999998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49.671999999999997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47.363999999999997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53.444000000000003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53.98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62.08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61.316000000000003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59.38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61.975999999999999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61.164000000000001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60.351999999999997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43.44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19.512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19.472000000000001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24.388000000000002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17.2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0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0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0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0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1.6E-2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0.504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0.93600000000000005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0.26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0.496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0.46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0.26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0.51200000000000001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0.47599999999999998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0.26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0.26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0.26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0.26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0.26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0.26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0.26400000000000001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0.26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0.26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0.26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0.26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0.26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0.26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0.26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0.26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0.26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0.26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0.26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0.26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0.26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0.26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0.26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0.26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0.26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0.26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0.26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0.26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0.26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0.26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0.26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0.26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0.26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0.26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0.26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0.26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0.26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0.26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0.26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0.26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0.26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0.26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0.26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0.26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0.26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0.26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0.26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0.26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0.26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0.26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0.26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0.26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0.26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0.57199999999999995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0.73599999999999999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0.81200000000000006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0.124</v>
      </c>
      <c r="D30758" s="38">
        <f t="shared" si="484"/>
        <v>0.124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3.2000000000000001E-2</v>
      </c>
      <c r="D30759" s="38">
        <f t="shared" si="484"/>
        <v>3.2000000000000001E-2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0</v>
      </c>
      <c r="D30760" s="38">
        <f t="shared" si="484"/>
        <v>0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0</v>
      </c>
      <c r="D30761" s="38">
        <f t="shared" si="484"/>
        <v>0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72.432000000000002</v>
      </c>
      <c r="D30762" s="38">
        <f t="shared" si="484"/>
        <v>72.432000000000002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77.055999999999997</v>
      </c>
      <c r="D30763" s="38">
        <f t="shared" si="484"/>
        <v>77.055999999999997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74.852000000000004</v>
      </c>
      <c r="D30764" s="38">
        <f t="shared" si="484"/>
        <v>74.852000000000004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72.116</v>
      </c>
      <c r="D30765" s="38">
        <f t="shared" si="484"/>
        <v>72.116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73.671999999999997</v>
      </c>
      <c r="D30766" s="38">
        <f t="shared" si="484"/>
        <v>73.671999999999997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73.031999999999996</v>
      </c>
      <c r="D30767" s="38">
        <f t="shared" si="484"/>
        <v>73.031999999999996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67.715999999999994</v>
      </c>
      <c r="D30768" s="38">
        <f t="shared" si="484"/>
        <v>67.715999999999994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73.944000000000003</v>
      </c>
      <c r="D30769" s="38">
        <f t="shared" si="484"/>
        <v>73.944000000000003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72.727999999999994</v>
      </c>
      <c r="D30770" s="38">
        <f t="shared" si="484"/>
        <v>72.727999999999994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71.024000000000001</v>
      </c>
      <c r="D30771" s="38">
        <f t="shared" si="484"/>
        <v>71.024000000000001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64.852000000000004</v>
      </c>
      <c r="D30772" s="38">
        <f t="shared" si="484"/>
        <v>64.852000000000004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58.36</v>
      </c>
      <c r="D30773" s="38">
        <f t="shared" si="484"/>
        <v>58.36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54.671999999999997</v>
      </c>
      <c r="D30774" s="38">
        <f t="shared" si="484"/>
        <v>54.671999999999997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46.491999999999997</v>
      </c>
      <c r="D30775" s="38">
        <f t="shared" si="484"/>
        <v>46.491999999999997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36.771999999999998</v>
      </c>
      <c r="D30776" s="38">
        <f t="shared" si="484"/>
        <v>36.771999999999998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43.188000000000002</v>
      </c>
      <c r="D30777" s="38">
        <f t="shared" si="484"/>
        <v>43.188000000000002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40.396000000000001</v>
      </c>
      <c r="D30778" s="38">
        <f t="shared" si="484"/>
        <v>40.396000000000001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48.311999999999998</v>
      </c>
      <c r="D30779" s="38">
        <f t="shared" si="484"/>
        <v>48.311999999999998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35.276000000000003</v>
      </c>
      <c r="D30780" s="38">
        <f t="shared" si="484"/>
        <v>35.276000000000003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50.3</v>
      </c>
      <c r="D30781" s="38">
        <f t="shared" si="484"/>
        <v>50.3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58.884</v>
      </c>
      <c r="D30782" s="38">
        <f t="shared" si="484"/>
        <v>58.884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66.739999999999995</v>
      </c>
      <c r="D30783" s="38">
        <f t="shared" si="484"/>
        <v>66.739999999999995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31.564</v>
      </c>
      <c r="D30784" s="38">
        <f t="shared" si="484"/>
        <v>31.564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33.44</v>
      </c>
      <c r="D30785" s="38">
        <f t="shared" si="484"/>
        <v>33.44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30.036000000000001</v>
      </c>
      <c r="D30786" s="38">
        <f t="shared" si="484"/>
        <v>30.036000000000001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3.984</v>
      </c>
      <c r="D30787" s="38">
        <f t="shared" si="484"/>
        <v>3.984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0</v>
      </c>
      <c r="D30788" s="38">
        <f t="shared" si="484"/>
        <v>0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0</v>
      </c>
      <c r="D30789" s="38">
        <f t="shared" si="484"/>
        <v>0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0.42399999999999999</v>
      </c>
      <c r="D30790" s="38">
        <f t="shared" si="484"/>
        <v>0.42399999999999999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0.872</v>
      </c>
      <c r="D30791" s="38">
        <f t="shared" ref="D30791:D30854" si="485">IF(OR(WEEKDAY(A30791,11)=6,WEEKDAY(A30791,11)=7)=TRUE, 0,IF(AND(B30791-$O$4&gt;0=TRUE,B30791-$P$4&gt;0=FALSE),C30791,0))</f>
        <v>0.872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0.28399999999999997</v>
      </c>
      <c r="D30792" s="38">
        <f t="shared" si="485"/>
        <v>0.28399999999999997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0.44800000000000001</v>
      </c>
      <c r="D30793" s="38">
        <f t="shared" si="485"/>
        <v>0.44800000000000001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0.46</v>
      </c>
      <c r="D30794" s="38">
        <f t="shared" si="485"/>
        <v>0.46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0.26</v>
      </c>
      <c r="D30795" s="38">
        <f t="shared" si="485"/>
        <v>0.26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0.49199999999999999</v>
      </c>
      <c r="D30796" s="38">
        <f t="shared" si="485"/>
        <v>0.49199999999999999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0.52800000000000002</v>
      </c>
      <c r="D30797" s="38">
        <f t="shared" si="485"/>
        <v>0.52800000000000002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0.26</v>
      </c>
      <c r="D30798" s="38">
        <f t="shared" si="485"/>
        <v>0.26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0.26</v>
      </c>
      <c r="D30799" s="38">
        <f t="shared" si="485"/>
        <v>0.26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0.26</v>
      </c>
      <c r="D30800" s="38">
        <f t="shared" si="485"/>
        <v>0.26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0.26400000000000001</v>
      </c>
      <c r="D30801" s="38">
        <f t="shared" si="485"/>
        <v>0.26400000000000001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0.26</v>
      </c>
      <c r="D30802" s="38">
        <f t="shared" si="485"/>
        <v>0.26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0.26</v>
      </c>
      <c r="D30803" s="38">
        <f t="shared" si="485"/>
        <v>0.26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0.26</v>
      </c>
      <c r="D30804" s="38">
        <f t="shared" si="485"/>
        <v>0.26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0.26</v>
      </c>
      <c r="D30805" s="38">
        <f t="shared" si="485"/>
        <v>0.26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0.26400000000000001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0.26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0.26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0.26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0.26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0.26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0.26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0.26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0.26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0.26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0.26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0.26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0.26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0.26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0.26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0.26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0.26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0.26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0.26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0.26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0.26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0.26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0.26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0.26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0.26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0.26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0.26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0.26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0.26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0.26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0.26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0.26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0.26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0.26400000000000001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0.26400000000000001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0.26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0.26400000000000001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0.26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0.26400000000000001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0.26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0.26400000000000001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0.26400000000000001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0.26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0.26400000000000001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0.26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0.52800000000000002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0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0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0</v>
      </c>
      <c r="D30854" s="38">
        <f t="shared" si="485"/>
        <v>0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0</v>
      </c>
      <c r="D30855" s="38">
        <f t="shared" ref="D30855:D30918" si="486">IF(OR(WEEKDAY(A30855,11)=6,WEEKDAY(A30855,11)=7)=TRUE, 0,IF(AND(B30855-$O$4&gt;0=TRUE,B30855-$P$4&gt;0=FALSE),C30855,0))</f>
        <v>0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0</v>
      </c>
      <c r="D30856" s="38">
        <f t="shared" si="486"/>
        <v>0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0</v>
      </c>
      <c r="D30857" s="38">
        <f t="shared" si="486"/>
        <v>0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47.988</v>
      </c>
      <c r="D30858" s="38">
        <f t="shared" si="486"/>
        <v>47.988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54.231999999999999</v>
      </c>
      <c r="D30859" s="38">
        <f t="shared" si="486"/>
        <v>54.231999999999999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48.58</v>
      </c>
      <c r="D30860" s="38">
        <f t="shared" si="486"/>
        <v>48.58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46.851999999999997</v>
      </c>
      <c r="D30861" s="38">
        <f t="shared" si="486"/>
        <v>46.851999999999997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39.676000000000002</v>
      </c>
      <c r="D30862" s="38">
        <f t="shared" si="486"/>
        <v>39.676000000000002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28.923999999999999</v>
      </c>
      <c r="D30863" s="38">
        <f t="shared" si="486"/>
        <v>28.923999999999999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21.091999999999999</v>
      </c>
      <c r="D30864" s="38">
        <f t="shared" si="486"/>
        <v>21.091999999999999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20.416</v>
      </c>
      <c r="D30865" s="38">
        <f t="shared" si="486"/>
        <v>20.416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6.9160000000000004</v>
      </c>
      <c r="D30866" s="38">
        <f t="shared" si="486"/>
        <v>6.9160000000000004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13.964</v>
      </c>
      <c r="D30867" s="38">
        <f t="shared" si="486"/>
        <v>13.964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28.876000000000001</v>
      </c>
      <c r="D30868" s="38">
        <f t="shared" si="486"/>
        <v>28.876000000000001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17.396000000000001</v>
      </c>
      <c r="D30869" s="38">
        <f t="shared" si="486"/>
        <v>17.396000000000001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15.204000000000001</v>
      </c>
      <c r="D30870" s="38">
        <f t="shared" si="486"/>
        <v>15.204000000000001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19.288</v>
      </c>
      <c r="D30871" s="38">
        <f t="shared" si="486"/>
        <v>19.288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13.2</v>
      </c>
      <c r="D30872" s="38">
        <f t="shared" si="486"/>
        <v>13.2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7.9039999999999999</v>
      </c>
      <c r="D30873" s="38">
        <f t="shared" si="486"/>
        <v>7.9039999999999999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31.712</v>
      </c>
      <c r="D30874" s="38">
        <f t="shared" si="486"/>
        <v>31.712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26.532</v>
      </c>
      <c r="D30875" s="38">
        <f t="shared" si="486"/>
        <v>26.532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21.1</v>
      </c>
      <c r="D30876" s="38">
        <f t="shared" si="486"/>
        <v>21.1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0.42</v>
      </c>
      <c r="D30877" s="38">
        <f t="shared" si="486"/>
        <v>0.42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0.51600000000000001</v>
      </c>
      <c r="D30878" s="38">
        <f t="shared" si="486"/>
        <v>0.51600000000000001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2.4359999999999999</v>
      </c>
      <c r="D30879" s="38">
        <f t="shared" si="486"/>
        <v>2.4359999999999999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0.64400000000000002</v>
      </c>
      <c r="D30880" s="38">
        <f t="shared" si="486"/>
        <v>0.64400000000000002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0.316</v>
      </c>
      <c r="D30881" s="38">
        <f t="shared" si="486"/>
        <v>0.316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16.268000000000001</v>
      </c>
      <c r="D30882" s="38">
        <f t="shared" si="486"/>
        <v>16.268000000000001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8.5559999999999992</v>
      </c>
      <c r="D30883" s="38">
        <f t="shared" si="486"/>
        <v>8.5559999999999992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0</v>
      </c>
      <c r="D30884" s="38">
        <f t="shared" si="486"/>
        <v>0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0</v>
      </c>
      <c r="D30885" s="38">
        <f t="shared" si="486"/>
        <v>0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0</v>
      </c>
      <c r="D30886" s="38">
        <f t="shared" si="486"/>
        <v>0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3.2000000000000001E-2</v>
      </c>
      <c r="D30887" s="38">
        <f t="shared" si="486"/>
        <v>3.2000000000000001E-2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0.72799999999999998</v>
      </c>
      <c r="D30888" s="38">
        <f t="shared" si="486"/>
        <v>0.72799999999999998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0.69599999999999995</v>
      </c>
      <c r="D30889" s="38">
        <f t="shared" si="486"/>
        <v>0.69599999999999995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0.26400000000000001</v>
      </c>
      <c r="D30890" s="38">
        <f t="shared" si="486"/>
        <v>0.26400000000000001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0.55600000000000005</v>
      </c>
      <c r="D30891" s="38">
        <f t="shared" si="486"/>
        <v>0.55600000000000005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0.27200000000000002</v>
      </c>
      <c r="D30892" s="38">
        <f t="shared" si="486"/>
        <v>0.27200000000000002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0.33200000000000002</v>
      </c>
      <c r="D30893" s="38">
        <f t="shared" si="486"/>
        <v>0.33200000000000002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0.56799999999999995</v>
      </c>
      <c r="D30894" s="38">
        <f t="shared" si="486"/>
        <v>0.56799999999999995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0.26400000000000001</v>
      </c>
      <c r="D30895" s="38">
        <f t="shared" si="486"/>
        <v>0.26400000000000001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0.26400000000000001</v>
      </c>
      <c r="D30896" s="38">
        <f t="shared" si="486"/>
        <v>0.26400000000000001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0.26400000000000001</v>
      </c>
      <c r="D30897" s="38">
        <f t="shared" si="486"/>
        <v>0.26400000000000001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0.26400000000000001</v>
      </c>
      <c r="D30898" s="38">
        <f t="shared" si="486"/>
        <v>0.26400000000000001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0.26400000000000001</v>
      </c>
      <c r="D30899" s="38">
        <f t="shared" si="486"/>
        <v>0.26400000000000001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0.26400000000000001</v>
      </c>
      <c r="D30900" s="38">
        <f t="shared" si="486"/>
        <v>0.26400000000000001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0.26400000000000001</v>
      </c>
      <c r="D30901" s="38">
        <f t="shared" si="486"/>
        <v>0.26400000000000001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0.26400000000000001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0.26400000000000001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0.26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0.26400000000000001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0.26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0.26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0.26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0.26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0.26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0.26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0.26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0.26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0.26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0.26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0.26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0.26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0.26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0.26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0.26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0.26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0.26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0.26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0.26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0.26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0.26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0.26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0.26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0.26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0.26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0.26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0.26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0.26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0.26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0.26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0.26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0.26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0.26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0.26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0.26400000000000001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0.26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0.26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0.26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0.26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0.26400000000000001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0.26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0.47199999999999998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1.2E-2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0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0</v>
      </c>
      <c r="D30950" s="38">
        <f t="shared" si="487"/>
        <v>0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0</v>
      </c>
      <c r="D30951" s="38">
        <f t="shared" si="487"/>
        <v>0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0</v>
      </c>
      <c r="D30952" s="38">
        <f t="shared" si="487"/>
        <v>0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0</v>
      </c>
      <c r="D30953" s="38">
        <f t="shared" si="487"/>
        <v>0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11.412000000000001</v>
      </c>
      <c r="D30954" s="38">
        <f t="shared" si="487"/>
        <v>11.412000000000001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1.0680000000000001</v>
      </c>
      <c r="D30955" s="38">
        <f t="shared" si="487"/>
        <v>1.0680000000000001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0</v>
      </c>
      <c r="D30956" s="38">
        <f t="shared" si="487"/>
        <v>0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0</v>
      </c>
      <c r="D30957" s="38">
        <f t="shared" si="487"/>
        <v>0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0.112</v>
      </c>
      <c r="D30958" s="38">
        <f t="shared" si="487"/>
        <v>0.112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0</v>
      </c>
      <c r="D30959" s="38">
        <f t="shared" si="487"/>
        <v>0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0</v>
      </c>
      <c r="D30960" s="38">
        <f t="shared" si="487"/>
        <v>0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0</v>
      </c>
      <c r="D30961" s="38">
        <f t="shared" si="487"/>
        <v>0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0</v>
      </c>
      <c r="D30962" s="38">
        <f t="shared" si="487"/>
        <v>0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0</v>
      </c>
      <c r="D30963" s="38">
        <f t="shared" si="487"/>
        <v>0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0.65600000000000003</v>
      </c>
      <c r="D30964" s="38">
        <f t="shared" si="487"/>
        <v>0.65600000000000003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0</v>
      </c>
      <c r="D30965" s="38">
        <f t="shared" si="487"/>
        <v>0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0.28000000000000003</v>
      </c>
      <c r="D30966" s="38">
        <f t="shared" si="487"/>
        <v>0.28000000000000003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1.3680000000000001</v>
      </c>
      <c r="D30967" s="38">
        <f t="shared" si="487"/>
        <v>1.3680000000000001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22.283999999999999</v>
      </c>
      <c r="D30968" s="38">
        <f t="shared" si="487"/>
        <v>22.283999999999999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21.603999999999999</v>
      </c>
      <c r="D30969" s="38">
        <f t="shared" si="487"/>
        <v>21.603999999999999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21.931999999999999</v>
      </c>
      <c r="D30970" s="38">
        <f t="shared" si="487"/>
        <v>21.931999999999999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19.443999999999999</v>
      </c>
      <c r="D30971" s="38">
        <f t="shared" si="487"/>
        <v>19.443999999999999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22.923999999999999</v>
      </c>
      <c r="D30972" s="38">
        <f t="shared" si="487"/>
        <v>22.923999999999999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21.276</v>
      </c>
      <c r="D30973" s="38">
        <f t="shared" si="487"/>
        <v>21.276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28.504000000000001</v>
      </c>
      <c r="D30974" s="38">
        <f t="shared" si="487"/>
        <v>28.504000000000001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37.204000000000001</v>
      </c>
      <c r="D30975" s="38">
        <f t="shared" si="487"/>
        <v>37.204000000000001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51.067999999999998</v>
      </c>
      <c r="D30976" s="38">
        <f t="shared" si="487"/>
        <v>51.067999999999998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19.064</v>
      </c>
      <c r="D30977" s="38">
        <f t="shared" si="487"/>
        <v>19.064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21.155999999999999</v>
      </c>
      <c r="D30978" s="38">
        <f t="shared" si="487"/>
        <v>21.155999999999999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25.736000000000001</v>
      </c>
      <c r="D30979" s="38">
        <f t="shared" si="487"/>
        <v>25.736000000000001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24.44</v>
      </c>
      <c r="D30980" s="38">
        <f t="shared" si="487"/>
        <v>24.44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0</v>
      </c>
      <c r="D30981" s="38">
        <f t="shared" si="487"/>
        <v>0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3.2000000000000001E-2</v>
      </c>
      <c r="D30982" s="38">
        <f t="shared" si="487"/>
        <v>3.2000000000000001E-2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0.52800000000000002</v>
      </c>
      <c r="D30983" s="38">
        <f t="shared" ref="D30983:D31046" si="488">IF(OR(WEEKDAY(A30983,11)=6,WEEKDAY(A30983,11)=7)=TRUE, 0,IF(AND(B30983-$O$4&gt;0=TRUE,B30983-$P$4&gt;0=FALSE),C30983,0))</f>
        <v>0.52800000000000002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0.92800000000000005</v>
      </c>
      <c r="D30984" s="38">
        <f t="shared" si="488"/>
        <v>0.92800000000000005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0.45200000000000001</v>
      </c>
      <c r="D30985" s="38">
        <f t="shared" si="488"/>
        <v>0.45200000000000001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0.26400000000000001</v>
      </c>
      <c r="D30986" s="38">
        <f t="shared" si="488"/>
        <v>0.26400000000000001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0.54400000000000004</v>
      </c>
      <c r="D30987" s="38">
        <f t="shared" si="488"/>
        <v>0.54400000000000004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0.35199999999999998</v>
      </c>
      <c r="D30988" s="38">
        <f t="shared" si="488"/>
        <v>0.35199999999999998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0.26400000000000001</v>
      </c>
      <c r="D30989" s="38">
        <f t="shared" si="488"/>
        <v>0.26400000000000001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0.55200000000000005</v>
      </c>
      <c r="D30990" s="38">
        <f t="shared" si="488"/>
        <v>0.55200000000000005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0.308</v>
      </c>
      <c r="D30991" s="38">
        <f t="shared" si="488"/>
        <v>0.308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0.26400000000000001</v>
      </c>
      <c r="D30992" s="38">
        <f t="shared" si="488"/>
        <v>0.26400000000000001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0.26400000000000001</v>
      </c>
      <c r="D30993" s="38">
        <f t="shared" si="488"/>
        <v>0.26400000000000001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0.26400000000000001</v>
      </c>
      <c r="D30994" s="38">
        <f t="shared" si="488"/>
        <v>0.26400000000000001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0.26400000000000001</v>
      </c>
      <c r="D30995" s="38">
        <f t="shared" si="488"/>
        <v>0.26400000000000001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0.26400000000000001</v>
      </c>
      <c r="D30996" s="38">
        <f t="shared" si="488"/>
        <v>0.26400000000000001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0.26400000000000001</v>
      </c>
      <c r="D30997" s="38">
        <f t="shared" si="488"/>
        <v>0.26400000000000001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0.26400000000000001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0.26400000000000001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0.26400000000000001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0.26400000000000001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0.26400000000000001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0.26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0.26400000000000001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0.26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0.26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0.26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0.26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0.26400000000000001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0.26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0.26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0.26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0.26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0.26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0.26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0.26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0.26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0.26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0.26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0.26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0.26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0.26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0.26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0.26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0.26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0.26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0.26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0.26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0.26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0.26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0.26400000000000001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0.26400000000000001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0.26400000000000001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0.26400000000000001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0.26400000000000001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0.26400000000000001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0.26400000000000001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0.26400000000000001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0.26400000000000001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0.26400000000000001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0.26400000000000001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0.26400000000000001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0.56799999999999995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0.74399999999999999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0.48799999999999999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0.36399999999999999</v>
      </c>
      <c r="D31046" s="38">
        <f t="shared" si="488"/>
        <v>0.36399999999999999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0.38</v>
      </c>
      <c r="D31047" s="38">
        <f t="shared" ref="D31047:D31110" si="489">IF(OR(WEEKDAY(A31047,11)=6,WEEKDAY(A31047,11)=7)=TRUE, 0,IF(AND(B31047-$O$4&gt;0=TRUE,B31047-$P$4&gt;0=FALSE),C31047,0))</f>
        <v>0.38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0.104</v>
      </c>
      <c r="D31048" s="38">
        <f t="shared" si="489"/>
        <v>0.104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0</v>
      </c>
      <c r="D31049" s="38">
        <f t="shared" si="489"/>
        <v>0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72.623999999999995</v>
      </c>
      <c r="D31050" s="38">
        <f t="shared" si="489"/>
        <v>72.623999999999995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76.432000000000002</v>
      </c>
      <c r="D31051" s="38">
        <f t="shared" si="489"/>
        <v>76.432000000000002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74.16</v>
      </c>
      <c r="D31052" s="38">
        <f t="shared" si="489"/>
        <v>74.16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72.52</v>
      </c>
      <c r="D31053" s="38">
        <f t="shared" si="489"/>
        <v>72.52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70.171999999999997</v>
      </c>
      <c r="D31054" s="38">
        <f t="shared" si="489"/>
        <v>70.171999999999997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67.335999999999999</v>
      </c>
      <c r="D31055" s="38">
        <f t="shared" si="489"/>
        <v>67.335999999999999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66.695999999999998</v>
      </c>
      <c r="D31056" s="38">
        <f t="shared" si="489"/>
        <v>66.695999999999998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57.064</v>
      </c>
      <c r="D31057" s="38">
        <f t="shared" si="489"/>
        <v>57.064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64.575999999999993</v>
      </c>
      <c r="D31058" s="38">
        <f t="shared" si="489"/>
        <v>64.575999999999993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62.7</v>
      </c>
      <c r="D31059" s="38">
        <f t="shared" si="489"/>
        <v>62.7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66.075999999999993</v>
      </c>
      <c r="D31060" s="38">
        <f t="shared" si="489"/>
        <v>66.075999999999993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68.507999999999996</v>
      </c>
      <c r="D31061" s="38">
        <f t="shared" si="489"/>
        <v>68.507999999999996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69.587999999999994</v>
      </c>
      <c r="D31062" s="38">
        <f t="shared" si="489"/>
        <v>69.587999999999994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62.6</v>
      </c>
      <c r="D31063" s="38">
        <f t="shared" si="489"/>
        <v>62.6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64.331999999999994</v>
      </c>
      <c r="D31064" s="38">
        <f t="shared" si="489"/>
        <v>64.331999999999994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63.372</v>
      </c>
      <c r="D31065" s="38">
        <f t="shared" si="489"/>
        <v>63.372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66.171999999999997</v>
      </c>
      <c r="D31066" s="38">
        <f t="shared" si="489"/>
        <v>66.171999999999997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57.66</v>
      </c>
      <c r="D31067" s="38">
        <f t="shared" si="489"/>
        <v>57.66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56.628</v>
      </c>
      <c r="D31068" s="38">
        <f t="shared" si="489"/>
        <v>56.628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52.475999999999999</v>
      </c>
      <c r="D31069" s="38">
        <f t="shared" si="489"/>
        <v>52.475999999999999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63.555999999999997</v>
      </c>
      <c r="D31070" s="38">
        <f t="shared" si="489"/>
        <v>63.555999999999997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63.124000000000002</v>
      </c>
      <c r="D31071" s="38">
        <f t="shared" si="489"/>
        <v>63.124000000000002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25.923999999999999</v>
      </c>
      <c r="D31072" s="38">
        <f t="shared" si="489"/>
        <v>25.923999999999999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15.348000000000001</v>
      </c>
      <c r="D31073" s="38">
        <f t="shared" si="489"/>
        <v>15.348000000000001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18.96</v>
      </c>
      <c r="D31074" s="38">
        <f t="shared" si="489"/>
        <v>18.96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16.623999999999999</v>
      </c>
      <c r="D31075" s="38">
        <f t="shared" si="489"/>
        <v>16.623999999999999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0</v>
      </c>
      <c r="D31076" s="38">
        <f t="shared" si="489"/>
        <v>0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0</v>
      </c>
      <c r="D31077" s="38">
        <f t="shared" si="489"/>
        <v>0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2.8000000000000001E-2</v>
      </c>
      <c r="D31078" s="38">
        <f t="shared" si="489"/>
        <v>2.8000000000000001E-2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0.60799999999999998</v>
      </c>
      <c r="D31079" s="38">
        <f t="shared" si="489"/>
        <v>0.60799999999999998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0.96</v>
      </c>
      <c r="D31080" s="38">
        <f t="shared" si="489"/>
        <v>0.96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0.35599999999999998</v>
      </c>
      <c r="D31081" s="38">
        <f t="shared" si="489"/>
        <v>0.35599999999999998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0.32</v>
      </c>
      <c r="D31082" s="38">
        <f t="shared" si="489"/>
        <v>0.32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0.54800000000000004</v>
      </c>
      <c r="D31083" s="38">
        <f t="shared" si="489"/>
        <v>0.54800000000000004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0.26400000000000001</v>
      </c>
      <c r="D31084" s="38">
        <f t="shared" si="489"/>
        <v>0.26400000000000001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0.376</v>
      </c>
      <c r="D31085" s="38">
        <f t="shared" si="489"/>
        <v>0.376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0.50800000000000001</v>
      </c>
      <c r="D31086" s="38">
        <f t="shared" si="489"/>
        <v>0.50800000000000001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0.26400000000000001</v>
      </c>
      <c r="D31087" s="38">
        <f t="shared" si="489"/>
        <v>0.26400000000000001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0.26400000000000001</v>
      </c>
      <c r="D31088" s="38">
        <f t="shared" si="489"/>
        <v>0.26400000000000001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0.26400000000000001</v>
      </c>
      <c r="D31089" s="38">
        <f t="shared" si="489"/>
        <v>0.26400000000000001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0.26400000000000001</v>
      </c>
      <c r="D31090" s="38">
        <f t="shared" si="489"/>
        <v>0.26400000000000001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0.26400000000000001</v>
      </c>
      <c r="D31091" s="38">
        <f t="shared" si="489"/>
        <v>0.26400000000000001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0.26400000000000001</v>
      </c>
      <c r="D31092" s="38">
        <f t="shared" si="489"/>
        <v>0.26400000000000001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0.26400000000000001</v>
      </c>
      <c r="D31093" s="38">
        <f t="shared" si="489"/>
        <v>0.26400000000000001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0.26400000000000001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0.26400000000000001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0.26400000000000001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0.26400000000000001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0.26400000000000001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0.26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0.26400000000000001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0.26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0.26400000000000001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0.26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0.26400000000000001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0.26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0.26400000000000001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0.26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0.26400000000000001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0.26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0.26400000000000001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0.26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0.26400000000000001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0.26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0.26400000000000001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0.26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0.26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0.26400000000000001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0.26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0.26400000000000001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0.26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0.26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0.26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0.26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0.26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0.26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0.26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0.26400000000000001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0.26400000000000001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0.26400000000000001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0.26400000000000001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0.26400000000000001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0.26400000000000001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0.26400000000000001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0.26400000000000001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0.26400000000000001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0.26400000000000001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0.26400000000000001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0.26400000000000001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0.56799999999999995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0.496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0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0</v>
      </c>
      <c r="D31142" s="38">
        <f t="shared" si="490"/>
        <v>0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0</v>
      </c>
      <c r="D31143" s="38">
        <f t="shared" si="490"/>
        <v>0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0</v>
      </c>
      <c r="D31144" s="38">
        <f t="shared" si="490"/>
        <v>0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0</v>
      </c>
      <c r="D31145" s="38">
        <f t="shared" si="490"/>
        <v>0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62.231999999999999</v>
      </c>
      <c r="D31146" s="38">
        <f t="shared" si="490"/>
        <v>62.231999999999999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62.771999999999998</v>
      </c>
      <c r="D31147" s="38">
        <f t="shared" si="490"/>
        <v>62.771999999999998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57.271999999999998</v>
      </c>
      <c r="D31148" s="38">
        <f t="shared" si="490"/>
        <v>57.271999999999998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55.043999999999997</v>
      </c>
      <c r="D31149" s="38">
        <f t="shared" si="490"/>
        <v>55.043999999999997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56.195999999999998</v>
      </c>
      <c r="D31150" s="38">
        <f t="shared" si="490"/>
        <v>56.195999999999998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56.444000000000003</v>
      </c>
      <c r="D31151" s="38">
        <f t="shared" si="490"/>
        <v>56.444000000000003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57.008000000000003</v>
      </c>
      <c r="D31152" s="38">
        <f t="shared" si="490"/>
        <v>57.008000000000003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52.088000000000001</v>
      </c>
      <c r="D31153" s="38">
        <f t="shared" si="490"/>
        <v>52.088000000000001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44.595999999999997</v>
      </c>
      <c r="D31154" s="38">
        <f t="shared" si="490"/>
        <v>44.595999999999997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44.247999999999998</v>
      </c>
      <c r="D31155" s="38">
        <f t="shared" si="490"/>
        <v>44.247999999999998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29.692</v>
      </c>
      <c r="D31156" s="38">
        <f t="shared" si="490"/>
        <v>29.692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8.66</v>
      </c>
      <c r="D31157" s="38">
        <f t="shared" si="490"/>
        <v>8.66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6.7039999999999997</v>
      </c>
      <c r="D31158" s="38">
        <f t="shared" si="490"/>
        <v>6.7039999999999997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14.832000000000001</v>
      </c>
      <c r="D31159" s="38">
        <f t="shared" si="490"/>
        <v>14.832000000000001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4.2439999999999998</v>
      </c>
      <c r="D31160" s="38">
        <f t="shared" si="490"/>
        <v>4.2439999999999998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4.1360000000000001</v>
      </c>
      <c r="D31161" s="38">
        <f t="shared" si="490"/>
        <v>4.1360000000000001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1.76</v>
      </c>
      <c r="D31162" s="38">
        <f t="shared" si="490"/>
        <v>1.76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5.2720000000000002</v>
      </c>
      <c r="D31163" s="38">
        <f t="shared" si="490"/>
        <v>5.2720000000000002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2.9</v>
      </c>
      <c r="D31164" s="38">
        <f t="shared" si="490"/>
        <v>2.9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11.231999999999999</v>
      </c>
      <c r="D31165" s="38">
        <f t="shared" si="490"/>
        <v>11.231999999999999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1.768</v>
      </c>
      <c r="D31166" s="38">
        <f t="shared" si="490"/>
        <v>1.768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0.74</v>
      </c>
      <c r="D31167" s="38">
        <f t="shared" si="490"/>
        <v>0.74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4.2759999999999998</v>
      </c>
      <c r="D31168" s="38">
        <f t="shared" si="490"/>
        <v>4.2759999999999998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11.592000000000001</v>
      </c>
      <c r="D31169" s="38">
        <f t="shared" si="490"/>
        <v>11.592000000000001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4.46</v>
      </c>
      <c r="D31170" s="38">
        <f t="shared" si="490"/>
        <v>4.46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0</v>
      </c>
      <c r="D31171" s="38">
        <f t="shared" si="490"/>
        <v>0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0</v>
      </c>
      <c r="D31172" s="38">
        <f t="shared" si="490"/>
        <v>0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0</v>
      </c>
      <c r="D31173" s="38">
        <f t="shared" si="490"/>
        <v>0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0.11600000000000001</v>
      </c>
      <c r="D31174" s="38">
        <f t="shared" si="490"/>
        <v>0.11600000000000001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0.57999999999999996</v>
      </c>
      <c r="D31175" s="38">
        <f t="shared" ref="D31175:D31238" si="491">IF(OR(WEEKDAY(A31175,11)=6,WEEKDAY(A31175,11)=7)=TRUE, 0,IF(AND(B31175-$O$4&gt;0=TRUE,B31175-$P$4&gt;0=FALSE),C31175,0))</f>
        <v>0.57999999999999996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0.54</v>
      </c>
      <c r="D31176" s="38">
        <f t="shared" si="491"/>
        <v>0.54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0.6</v>
      </c>
      <c r="D31177" s="38">
        <f t="shared" si="491"/>
        <v>0.6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0.36</v>
      </c>
      <c r="D31178" s="38">
        <f t="shared" si="491"/>
        <v>0.36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0.376</v>
      </c>
      <c r="D31179" s="38">
        <f t="shared" si="491"/>
        <v>0.376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0.57199999999999995</v>
      </c>
      <c r="D31180" s="38">
        <f t="shared" si="491"/>
        <v>0.57199999999999995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0.26</v>
      </c>
      <c r="D31181" s="38">
        <f t="shared" si="491"/>
        <v>0.26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0.372</v>
      </c>
      <c r="D31182" s="38">
        <f t="shared" si="491"/>
        <v>0.372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0.316</v>
      </c>
      <c r="D31183" s="38">
        <f t="shared" si="491"/>
        <v>0.316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0.26400000000000001</v>
      </c>
      <c r="D31184" s="38">
        <f t="shared" si="491"/>
        <v>0.26400000000000001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0.26</v>
      </c>
      <c r="D31185" s="38">
        <f t="shared" si="491"/>
        <v>0.26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0.26400000000000001</v>
      </c>
      <c r="D31186" s="38">
        <f t="shared" si="491"/>
        <v>0.26400000000000001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0.26400000000000001</v>
      </c>
      <c r="D31187" s="38">
        <f t="shared" si="491"/>
        <v>0.26400000000000001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0.26400000000000001</v>
      </c>
      <c r="D31188" s="38">
        <f t="shared" si="491"/>
        <v>0.26400000000000001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0.26</v>
      </c>
      <c r="D31189" s="38">
        <f t="shared" si="491"/>
        <v>0.26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0.26400000000000001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0.26400000000000001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0.26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0.26400000000000001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0.26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0.26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0.26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0.26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0.26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0.26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0.26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0.26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0.26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0.26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0.26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0.26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0.26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0.26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0.26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0.26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0.26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0.26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0.26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0.26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0.26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0.26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0.26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0.26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0.26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0.26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0.26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0.26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0.26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0.26400000000000001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0.26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0.26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0.26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0.26400000000000001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0.26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0.26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0.26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0.26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0.26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0.26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0.26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0.56399999999999995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0.20399999999999999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0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0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0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0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0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13.856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4.08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0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0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8.4000000000000005E-2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0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0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0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0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0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0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0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0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0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0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7.82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0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0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0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0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0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0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0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6.508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16.731999999999999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0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0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0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0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0.36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0.78800000000000003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0.51200000000000001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0.58799999999999997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0.312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0.26400000000000001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0.496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0.35199999999999998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0.26400000000000001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0.26400000000000001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0.26400000000000001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0.26400000000000001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0.26400000000000001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0.26400000000000001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0.26400000000000001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0.26400000000000001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0.26400000000000001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0.26400000000000001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0.26400000000000001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0.26400000000000001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0.26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0.26400000000000001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0.26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0.26400000000000001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0.26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0.26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0.26400000000000001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0.26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0.26400000000000001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0.26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0.26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0.26400000000000001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0.26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0.26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0.26400000000000001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0.26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0.26400000000000001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0.26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0.26400000000000001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0.26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0.26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0.26400000000000001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0.26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0.26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0.26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0.26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0.26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0.26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0.26400000000000001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0.26400000000000001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0.26400000000000001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0.26400000000000001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0.26400000000000001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0.26400000000000001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0.26400000000000001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0.26400000000000001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0.26400000000000001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0.26400000000000001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0.26400000000000001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0.26400000000000001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0.55600000000000005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0.308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0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0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0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0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0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3.1240000000000001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18.172000000000001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3.7879999999999998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2.3639999999999999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4.7880000000000003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7.1999999999999995E-2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16.347999999999999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20.54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13.596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0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18.648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13.24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8.8000000000000007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20.872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25.356000000000002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7.02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3.3519999999999999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0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0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0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0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8.0000000000000002E-3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0.28799999999999998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7.2919999999999998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18.324000000000002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0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0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0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5.6000000000000001E-2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0.64800000000000002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0.92800000000000005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0.52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0.26400000000000001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0.26400000000000001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0.56799999999999995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0.32400000000000001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0.26400000000000001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0.26400000000000001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0.26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0.26400000000000001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0.26400000000000001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0.26400000000000001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0.26400000000000001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0.26400000000000001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0.26400000000000001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0.26400000000000001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0.26400000000000001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0.26400000000000001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0.26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0.26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0.26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0.26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0.26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0.26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0.26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0.26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0.26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0.26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0.26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0.26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0.26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0.26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0.26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0.26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0.26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0.26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0.26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0.26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0.26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0.26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0.26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0.26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0.26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0.26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0.26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0.26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0.26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0.26400000000000001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0.26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0.26400000000000001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0.26400000000000001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0.26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0.26400000000000001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0.26400000000000001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0.26400000000000001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0.26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0.26400000000000001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0.26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0.26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0.56399999999999995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0.71599999999999997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0.36799999999999999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0.33200000000000002</v>
      </c>
      <c r="D31430" s="38">
        <f t="shared" si="494"/>
        <v>0.33200000000000002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0.55200000000000005</v>
      </c>
      <c r="D31431" s="38">
        <f t="shared" ref="D31431:D31494" si="495">IF(OR(WEEKDAY(A31431,11)=6,WEEKDAY(A31431,11)=7)=TRUE, 0,IF(AND(B31431-$O$4&gt;0=TRUE,B31431-$P$4&gt;0=FALSE),C31431,0))</f>
        <v>0.55200000000000005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4.0759999999999996</v>
      </c>
      <c r="D31432" s="38">
        <f t="shared" si="495"/>
        <v>4.0759999999999996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35.4</v>
      </c>
      <c r="D31433" s="38">
        <f t="shared" si="495"/>
        <v>35.4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75.16</v>
      </c>
      <c r="D31434" s="38">
        <f t="shared" si="495"/>
        <v>75.16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77.78</v>
      </c>
      <c r="D31435" s="38">
        <f t="shared" si="495"/>
        <v>77.78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77.207999999999998</v>
      </c>
      <c r="D31436" s="38">
        <f t="shared" si="495"/>
        <v>77.207999999999998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77.867999999999995</v>
      </c>
      <c r="D31437" s="38">
        <f t="shared" si="495"/>
        <v>77.867999999999995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77.703999999999994</v>
      </c>
      <c r="D31438" s="38">
        <f t="shared" si="495"/>
        <v>77.703999999999994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77.123999999999995</v>
      </c>
      <c r="D31439" s="38">
        <f t="shared" si="495"/>
        <v>77.123999999999995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77.331999999999994</v>
      </c>
      <c r="D31440" s="38">
        <f t="shared" si="495"/>
        <v>77.331999999999994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77.28</v>
      </c>
      <c r="D31441" s="38">
        <f t="shared" si="495"/>
        <v>77.28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77.384</v>
      </c>
      <c r="D31442" s="38">
        <f t="shared" si="495"/>
        <v>77.384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77.055999999999997</v>
      </c>
      <c r="D31443" s="38">
        <f t="shared" si="495"/>
        <v>77.055999999999997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77.224000000000004</v>
      </c>
      <c r="D31444" s="38">
        <f t="shared" si="495"/>
        <v>77.224000000000004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77.432000000000002</v>
      </c>
      <c r="D31445" s="38">
        <f t="shared" si="495"/>
        <v>77.432000000000002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77.256</v>
      </c>
      <c r="D31446" s="38">
        <f t="shared" si="495"/>
        <v>77.256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76.488</v>
      </c>
      <c r="D31447" s="38">
        <f t="shared" si="495"/>
        <v>76.488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77.284000000000006</v>
      </c>
      <c r="D31448" s="38">
        <f t="shared" si="495"/>
        <v>77.284000000000006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77.147999999999996</v>
      </c>
      <c r="D31449" s="38">
        <f t="shared" si="495"/>
        <v>77.147999999999996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77.260000000000005</v>
      </c>
      <c r="D31450" s="38">
        <f t="shared" si="495"/>
        <v>77.260000000000005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77.548000000000002</v>
      </c>
      <c r="D31451" s="38">
        <f t="shared" si="495"/>
        <v>77.548000000000002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77.668000000000006</v>
      </c>
      <c r="D31452" s="38">
        <f t="shared" si="495"/>
        <v>77.668000000000006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77.652000000000001</v>
      </c>
      <c r="D31453" s="38">
        <f t="shared" si="495"/>
        <v>77.652000000000001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77.031999999999996</v>
      </c>
      <c r="D31454" s="38">
        <f t="shared" si="495"/>
        <v>77.031999999999996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77.412000000000006</v>
      </c>
      <c r="D31455" s="38">
        <f t="shared" si="495"/>
        <v>77.412000000000006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77.715999999999994</v>
      </c>
      <c r="D31456" s="38">
        <f t="shared" si="495"/>
        <v>77.715999999999994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66.408000000000001</v>
      </c>
      <c r="D31457" s="38">
        <f t="shared" si="495"/>
        <v>66.408000000000001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34.723999999999997</v>
      </c>
      <c r="D31458" s="38">
        <f t="shared" si="495"/>
        <v>34.723999999999997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35.368000000000002</v>
      </c>
      <c r="D31459" s="38">
        <f t="shared" si="495"/>
        <v>35.368000000000002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35.188000000000002</v>
      </c>
      <c r="D31460" s="38">
        <f t="shared" si="495"/>
        <v>35.188000000000002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1.6759999999999999</v>
      </c>
      <c r="D31461" s="38">
        <f t="shared" si="495"/>
        <v>1.6759999999999999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0.36799999999999999</v>
      </c>
      <c r="D31462" s="38">
        <f t="shared" si="495"/>
        <v>0.36799999999999999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0.35599999999999998</v>
      </c>
      <c r="D31463" s="38">
        <f t="shared" si="495"/>
        <v>0.35599999999999998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0.59599999999999997</v>
      </c>
      <c r="D31464" s="38">
        <f t="shared" si="495"/>
        <v>0.59599999999999997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0.27200000000000002</v>
      </c>
      <c r="D31465" s="38">
        <f t="shared" si="495"/>
        <v>0.27200000000000002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0.34799999999999998</v>
      </c>
      <c r="D31466" s="38">
        <f t="shared" si="495"/>
        <v>0.34799999999999998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0.52400000000000002</v>
      </c>
      <c r="D31467" s="38">
        <f t="shared" si="495"/>
        <v>0.52400000000000002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0.26400000000000001</v>
      </c>
      <c r="D31468" s="38">
        <f t="shared" si="495"/>
        <v>0.26400000000000001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0.38800000000000001</v>
      </c>
      <c r="D31469" s="38">
        <f t="shared" si="495"/>
        <v>0.38800000000000001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0.51600000000000001</v>
      </c>
      <c r="D31470" s="38">
        <f t="shared" si="495"/>
        <v>0.51600000000000001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0.26400000000000001</v>
      </c>
      <c r="D31471" s="38">
        <f t="shared" si="495"/>
        <v>0.26400000000000001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0.26400000000000001</v>
      </c>
      <c r="D31472" s="38">
        <f t="shared" si="495"/>
        <v>0.26400000000000001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0.26400000000000001</v>
      </c>
      <c r="D31473" s="38">
        <f t="shared" si="495"/>
        <v>0.26400000000000001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0.26400000000000001</v>
      </c>
      <c r="D31474" s="38">
        <f t="shared" si="495"/>
        <v>0.26400000000000001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0.26400000000000001</v>
      </c>
      <c r="D31475" s="38">
        <f t="shared" si="495"/>
        <v>0.26400000000000001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0.26400000000000001</v>
      </c>
      <c r="D31476" s="38">
        <f t="shared" si="495"/>
        <v>0.26400000000000001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0.26400000000000001</v>
      </c>
      <c r="D31477" s="38">
        <f t="shared" si="495"/>
        <v>0.26400000000000001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0.26400000000000001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0.26400000000000001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0.26400000000000001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0.26400000000000001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0.26400000000000001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0.26400000000000001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0.26400000000000001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0.26400000000000001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0.26400000000000001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0.26400000000000001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0.26400000000000001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0.26400000000000001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0.26400000000000001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0.26400000000000001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0.26400000000000001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0.26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0.26400000000000001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0.26400000000000001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0.26400000000000001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0.26400000000000001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0.26400000000000001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0.26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0.26400000000000001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0.26400000000000001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0.26400000000000001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0.26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0.26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0.26400000000000001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0.26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0.26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0.26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0.26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0.26400000000000001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0.26400000000000001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0.26400000000000001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0.26400000000000001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0.26400000000000001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0.26400000000000001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0.26400000000000001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0.26400000000000001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0.26400000000000001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0.26400000000000001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0.26400000000000001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0.26400000000000001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0.26400000000000001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0.56000000000000005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0.74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0.54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0.36399999999999999</v>
      </c>
      <c r="D31526" s="38">
        <f t="shared" si="496"/>
        <v>0.36399999999999999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0.432</v>
      </c>
      <c r="D31527" s="38">
        <f t="shared" si="496"/>
        <v>0.432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0.34399999999999997</v>
      </c>
      <c r="D31528" s="38">
        <f t="shared" si="496"/>
        <v>0.34399999999999997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0</v>
      </c>
      <c r="D31529" s="38">
        <f t="shared" si="496"/>
        <v>0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70.896000000000001</v>
      </c>
      <c r="D31530" s="38">
        <f t="shared" si="496"/>
        <v>70.896000000000001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76.22</v>
      </c>
      <c r="D31531" s="38">
        <f t="shared" si="496"/>
        <v>76.22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76.78</v>
      </c>
      <c r="D31532" s="38">
        <f t="shared" si="496"/>
        <v>76.78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76.424000000000007</v>
      </c>
      <c r="D31533" s="38">
        <f t="shared" si="496"/>
        <v>76.424000000000007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74.968000000000004</v>
      </c>
      <c r="D31534" s="38">
        <f t="shared" si="496"/>
        <v>74.968000000000004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75.343999999999994</v>
      </c>
      <c r="D31535" s="38">
        <f t="shared" si="496"/>
        <v>75.343999999999994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75.959999999999994</v>
      </c>
      <c r="D31536" s="38">
        <f t="shared" si="496"/>
        <v>75.959999999999994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74.296000000000006</v>
      </c>
      <c r="D31537" s="38">
        <f t="shared" si="496"/>
        <v>74.296000000000006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74.108000000000004</v>
      </c>
      <c r="D31538" s="38">
        <f t="shared" si="496"/>
        <v>74.108000000000004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72.272000000000006</v>
      </c>
      <c r="D31539" s="38">
        <f t="shared" si="496"/>
        <v>72.272000000000006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69.903999999999996</v>
      </c>
      <c r="D31540" s="38">
        <f t="shared" si="496"/>
        <v>69.903999999999996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71.796000000000006</v>
      </c>
      <c r="D31541" s="38">
        <f t="shared" si="496"/>
        <v>71.796000000000006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71.451999999999998</v>
      </c>
      <c r="D31542" s="38">
        <f t="shared" si="496"/>
        <v>71.451999999999998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71.036000000000001</v>
      </c>
      <c r="D31543" s="38">
        <f t="shared" si="496"/>
        <v>71.036000000000001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71.347999999999999</v>
      </c>
      <c r="D31544" s="38">
        <f t="shared" si="496"/>
        <v>71.347999999999999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69.876000000000005</v>
      </c>
      <c r="D31545" s="38">
        <f t="shared" si="496"/>
        <v>69.876000000000005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70.424000000000007</v>
      </c>
      <c r="D31546" s="38">
        <f t="shared" si="496"/>
        <v>70.424000000000007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68.171999999999997</v>
      </c>
      <c r="D31547" s="38">
        <f t="shared" si="496"/>
        <v>68.171999999999997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67.224000000000004</v>
      </c>
      <c r="D31548" s="38">
        <f t="shared" si="496"/>
        <v>67.224000000000004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40.6</v>
      </c>
      <c r="D31549" s="38">
        <f t="shared" si="496"/>
        <v>40.6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23.928000000000001</v>
      </c>
      <c r="D31550" s="38">
        <f t="shared" si="496"/>
        <v>23.928000000000001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27.047999999999998</v>
      </c>
      <c r="D31551" s="38">
        <f t="shared" si="496"/>
        <v>27.047999999999998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15.928000000000001</v>
      </c>
      <c r="D31552" s="38">
        <f t="shared" si="496"/>
        <v>15.928000000000001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0</v>
      </c>
      <c r="D31553" s="38">
        <f t="shared" si="496"/>
        <v>0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0</v>
      </c>
      <c r="D31554" s="38">
        <f t="shared" si="496"/>
        <v>0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0.06</v>
      </c>
      <c r="D31555" s="38">
        <f t="shared" si="496"/>
        <v>0.06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0.26</v>
      </c>
      <c r="D31556" s="38">
        <f t="shared" si="496"/>
        <v>0.26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0.74</v>
      </c>
      <c r="D31557" s="38">
        <f t="shared" si="496"/>
        <v>0.74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0.27200000000000002</v>
      </c>
      <c r="D31558" s="38">
        <f t="shared" si="496"/>
        <v>0.27200000000000002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0.35599999999999998</v>
      </c>
      <c r="D31559" s="38">
        <f t="shared" ref="D31559:D31622" si="497">IF(OR(WEEKDAY(A31559,11)=6,WEEKDAY(A31559,11)=7)=TRUE, 0,IF(AND(B31559-$O$4&gt;0=TRUE,B31559-$P$4&gt;0=FALSE),C31559,0))</f>
        <v>0.35599999999999998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0.51600000000000001</v>
      </c>
      <c r="D31560" s="38">
        <f t="shared" si="497"/>
        <v>0.51600000000000001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0.26400000000000001</v>
      </c>
      <c r="D31561" s="38">
        <f t="shared" si="497"/>
        <v>0.26400000000000001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0.40400000000000003</v>
      </c>
      <c r="D31562" s="38">
        <f t="shared" si="497"/>
        <v>0.40400000000000003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0.52</v>
      </c>
      <c r="D31563" s="38">
        <f t="shared" si="497"/>
        <v>0.52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0.26400000000000001</v>
      </c>
      <c r="D31564" s="38">
        <f t="shared" si="497"/>
        <v>0.26400000000000001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0.372</v>
      </c>
      <c r="D31565" s="38">
        <f t="shared" si="497"/>
        <v>0.372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0.44800000000000001</v>
      </c>
      <c r="D31566" s="38">
        <f t="shared" si="497"/>
        <v>0.44800000000000001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0.26400000000000001</v>
      </c>
      <c r="D31567" s="38">
        <f t="shared" si="497"/>
        <v>0.26400000000000001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0.26400000000000001</v>
      </c>
      <c r="D31568" s="38">
        <f t="shared" si="497"/>
        <v>0.26400000000000001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0.26400000000000001</v>
      </c>
      <c r="D31569" s="38">
        <f t="shared" si="497"/>
        <v>0.26400000000000001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0.26400000000000001</v>
      </c>
      <c r="D31570" s="38">
        <f t="shared" si="497"/>
        <v>0.26400000000000001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0.26400000000000001</v>
      </c>
      <c r="D31571" s="38">
        <f t="shared" si="497"/>
        <v>0.26400000000000001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0.26400000000000001</v>
      </c>
      <c r="D31572" s="38">
        <f t="shared" si="497"/>
        <v>0.26400000000000001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0.26400000000000001</v>
      </c>
      <c r="D31573" s="38">
        <f t="shared" si="497"/>
        <v>0.26400000000000001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0.26400000000000001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0.26400000000000001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0.26400000000000001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0.26400000000000001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0.26400000000000001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0.26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0.26400000000000001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0.26400000000000001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0.26400000000000001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0.26400000000000001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0.26400000000000001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0.26400000000000001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0.26400000000000001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0.26400000000000001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0.26400000000000001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0.26400000000000001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0.26400000000000001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0.26400000000000001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0.26400000000000001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0.26400000000000001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0.26400000000000001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0.26400000000000001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0.26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0.26400000000000001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0.26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0.26400000000000001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0.26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0.26400000000000001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0.26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0.26400000000000001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0.26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0.26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0.26400000000000001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0.26400000000000001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0.26400000000000001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0.26400000000000001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0.26400000000000001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0.26400000000000001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0.26400000000000001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0.26400000000000001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0.26400000000000001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0.26400000000000001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0.26400000000000001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0.26400000000000001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0.26400000000000001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0.56799999999999995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0.55200000000000005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0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0</v>
      </c>
      <c r="D31622" s="38">
        <f t="shared" si="497"/>
        <v>0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0</v>
      </c>
      <c r="D31623" s="38">
        <f t="shared" ref="D31623:D31686" si="498">IF(OR(WEEKDAY(A31623,11)=6,WEEKDAY(A31623,11)=7)=TRUE, 0,IF(AND(B31623-$O$4&gt;0=TRUE,B31623-$P$4&gt;0=FALSE),C31623,0))</f>
        <v>0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0</v>
      </c>
      <c r="D31624" s="38">
        <f t="shared" si="498"/>
        <v>0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0</v>
      </c>
      <c r="D31625" s="38">
        <f t="shared" si="498"/>
        <v>0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43.3</v>
      </c>
      <c r="D31626" s="38">
        <f t="shared" si="498"/>
        <v>43.3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51.344000000000001</v>
      </c>
      <c r="D31627" s="38">
        <f t="shared" si="498"/>
        <v>51.344000000000001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53.468000000000004</v>
      </c>
      <c r="D31628" s="38">
        <f t="shared" si="498"/>
        <v>53.468000000000004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47.067999999999998</v>
      </c>
      <c r="D31629" s="38">
        <f t="shared" si="498"/>
        <v>47.067999999999998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50.735999999999997</v>
      </c>
      <c r="D31630" s="38">
        <f t="shared" si="498"/>
        <v>50.735999999999997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56.591999999999999</v>
      </c>
      <c r="D31631" s="38">
        <f t="shared" si="498"/>
        <v>56.591999999999999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56.664000000000001</v>
      </c>
      <c r="D31632" s="38">
        <f t="shared" si="498"/>
        <v>56.664000000000001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57.863999999999997</v>
      </c>
      <c r="D31633" s="38">
        <f t="shared" si="498"/>
        <v>57.863999999999997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58.488</v>
      </c>
      <c r="D31634" s="38">
        <f t="shared" si="498"/>
        <v>58.488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59.067999999999998</v>
      </c>
      <c r="D31635" s="38">
        <f t="shared" si="498"/>
        <v>59.067999999999998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49.06</v>
      </c>
      <c r="D31636" s="38">
        <f t="shared" si="498"/>
        <v>49.06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55.531999999999996</v>
      </c>
      <c r="D31637" s="38">
        <f t="shared" si="498"/>
        <v>55.531999999999996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49.72</v>
      </c>
      <c r="D31638" s="38">
        <f t="shared" si="498"/>
        <v>49.72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47.304000000000002</v>
      </c>
      <c r="D31639" s="38">
        <f t="shared" si="498"/>
        <v>47.304000000000002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58.012</v>
      </c>
      <c r="D31640" s="38">
        <f t="shared" si="498"/>
        <v>58.012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59.911999999999999</v>
      </c>
      <c r="D31641" s="38">
        <f t="shared" si="498"/>
        <v>59.911999999999999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59.536000000000001</v>
      </c>
      <c r="D31642" s="38">
        <f t="shared" si="498"/>
        <v>59.536000000000001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58.744</v>
      </c>
      <c r="D31643" s="38">
        <f t="shared" si="498"/>
        <v>58.744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58.392000000000003</v>
      </c>
      <c r="D31644" s="38">
        <f t="shared" si="498"/>
        <v>58.392000000000003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64.408000000000001</v>
      </c>
      <c r="D31645" s="38">
        <f t="shared" si="498"/>
        <v>64.408000000000001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69.424000000000007</v>
      </c>
      <c r="D31646" s="38">
        <f t="shared" si="498"/>
        <v>69.424000000000007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71.308000000000007</v>
      </c>
      <c r="D31647" s="38">
        <f t="shared" si="498"/>
        <v>71.308000000000007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36.372</v>
      </c>
      <c r="D31648" s="38">
        <f t="shared" si="498"/>
        <v>36.372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25.536000000000001</v>
      </c>
      <c r="D31649" s="38">
        <f t="shared" si="498"/>
        <v>25.536000000000001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23.071999999999999</v>
      </c>
      <c r="D31650" s="38">
        <f t="shared" si="498"/>
        <v>23.071999999999999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19.948</v>
      </c>
      <c r="D31651" s="38">
        <f t="shared" si="498"/>
        <v>19.948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0.08</v>
      </c>
      <c r="D31652" s="38">
        <f t="shared" si="498"/>
        <v>0.08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0</v>
      </c>
      <c r="D31653" s="38">
        <f t="shared" si="498"/>
        <v>0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0.192</v>
      </c>
      <c r="D31654" s="38">
        <f t="shared" si="498"/>
        <v>0.192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0.84799999999999998</v>
      </c>
      <c r="D31655" s="38">
        <f t="shared" si="498"/>
        <v>0.84799999999999998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0.40400000000000003</v>
      </c>
      <c r="D31656" s="38">
        <f t="shared" si="498"/>
        <v>0.40400000000000003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0.26400000000000001</v>
      </c>
      <c r="D31657" s="38">
        <f t="shared" si="498"/>
        <v>0.26400000000000001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0.59599999999999997</v>
      </c>
      <c r="D31658" s="38">
        <f t="shared" si="498"/>
        <v>0.59599999999999997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0.29599999999999999</v>
      </c>
      <c r="D31659" s="38">
        <f t="shared" si="498"/>
        <v>0.29599999999999999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0.32</v>
      </c>
      <c r="D31660" s="38">
        <f t="shared" si="498"/>
        <v>0.32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0.57599999999999996</v>
      </c>
      <c r="D31661" s="38">
        <f t="shared" si="498"/>
        <v>0.57599999999999996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0.26400000000000001</v>
      </c>
      <c r="D31662" s="38">
        <f t="shared" si="498"/>
        <v>0.26400000000000001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0.26400000000000001</v>
      </c>
      <c r="D31663" s="38">
        <f t="shared" si="498"/>
        <v>0.26400000000000001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0.26400000000000001</v>
      </c>
      <c r="D31664" s="38">
        <f t="shared" si="498"/>
        <v>0.26400000000000001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0.26400000000000001</v>
      </c>
      <c r="D31665" s="38">
        <f t="shared" si="498"/>
        <v>0.26400000000000001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0.26400000000000001</v>
      </c>
      <c r="D31666" s="38">
        <f t="shared" si="498"/>
        <v>0.26400000000000001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0.26400000000000001</v>
      </c>
      <c r="D31667" s="38">
        <f t="shared" si="498"/>
        <v>0.26400000000000001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0.26400000000000001</v>
      </c>
      <c r="D31668" s="38">
        <f t="shared" si="498"/>
        <v>0.26400000000000001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0.26400000000000001</v>
      </c>
      <c r="D31669" s="38">
        <f t="shared" si="498"/>
        <v>0.26400000000000001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0.26400000000000001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0.26400000000000001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0.26400000000000001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0.26400000000000001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0.26400000000000001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0.26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0.26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0.26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0.26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0.26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0.26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0.26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0.26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0.26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0.26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0.26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0.26400000000000001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0.26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0.26400000000000001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0.26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0.26400000000000001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0.26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0.26400000000000001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0.26400000000000001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0.26400000000000001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0.26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0.26400000000000001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0.26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0.26400000000000001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0.26400000000000001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0.26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0.26400000000000001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0.26400000000000001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0.26400000000000001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0.26400000000000001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0.26400000000000001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0.26400000000000001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0.26400000000000001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0.26400000000000001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0.26400000000000001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0.26400000000000001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0.26400000000000001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0.26400000000000001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0.26400000000000001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0.26400000000000001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0.56799999999999995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0.72399999999999998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0.49199999999999999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0</v>
      </c>
      <c r="D31718" s="38">
        <f t="shared" si="499"/>
        <v>0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0</v>
      </c>
      <c r="D31719" s="38">
        <f t="shared" si="499"/>
        <v>0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0</v>
      </c>
      <c r="D31720" s="38">
        <f t="shared" si="499"/>
        <v>0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0</v>
      </c>
      <c r="D31721" s="38">
        <f t="shared" si="499"/>
        <v>0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65</v>
      </c>
      <c r="D31722" s="38">
        <f t="shared" si="499"/>
        <v>65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68.944000000000003</v>
      </c>
      <c r="D31723" s="38">
        <f t="shared" si="499"/>
        <v>68.944000000000003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66.183999999999997</v>
      </c>
      <c r="D31724" s="38">
        <f t="shared" si="499"/>
        <v>66.183999999999997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61.844000000000001</v>
      </c>
      <c r="D31725" s="38">
        <f t="shared" si="499"/>
        <v>61.844000000000001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60.648000000000003</v>
      </c>
      <c r="D31726" s="38">
        <f t="shared" si="499"/>
        <v>60.648000000000003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59.512</v>
      </c>
      <c r="D31727" s="38">
        <f t="shared" si="499"/>
        <v>59.512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56.42</v>
      </c>
      <c r="D31728" s="38">
        <f t="shared" si="499"/>
        <v>56.42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48.747999999999998</v>
      </c>
      <c r="D31729" s="38">
        <f t="shared" si="499"/>
        <v>48.747999999999998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45.304000000000002</v>
      </c>
      <c r="D31730" s="38">
        <f t="shared" si="499"/>
        <v>45.304000000000002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37.515999999999998</v>
      </c>
      <c r="D31731" s="38">
        <f t="shared" si="499"/>
        <v>37.515999999999998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43.432000000000002</v>
      </c>
      <c r="D31732" s="38">
        <f t="shared" si="499"/>
        <v>43.432000000000002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49.048000000000002</v>
      </c>
      <c r="D31733" s="38">
        <f t="shared" si="499"/>
        <v>49.048000000000002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47.491999999999997</v>
      </c>
      <c r="D31734" s="38">
        <f t="shared" si="499"/>
        <v>47.491999999999997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47.704000000000001</v>
      </c>
      <c r="D31735" s="38">
        <f t="shared" si="499"/>
        <v>47.704000000000001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52.911999999999999</v>
      </c>
      <c r="D31736" s="38">
        <f t="shared" si="499"/>
        <v>52.911999999999999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59.231999999999999</v>
      </c>
      <c r="D31737" s="38">
        <f t="shared" si="499"/>
        <v>59.231999999999999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58.368000000000002</v>
      </c>
      <c r="D31738" s="38">
        <f t="shared" si="499"/>
        <v>58.368000000000002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66.043999999999997</v>
      </c>
      <c r="D31739" s="38">
        <f t="shared" si="499"/>
        <v>66.043999999999997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69.215999999999994</v>
      </c>
      <c r="D31740" s="38">
        <f t="shared" si="499"/>
        <v>69.215999999999994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65.512</v>
      </c>
      <c r="D31741" s="38">
        <f t="shared" si="499"/>
        <v>65.512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40.228000000000002</v>
      </c>
      <c r="D31742" s="38">
        <f t="shared" si="499"/>
        <v>40.228000000000002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29.047999999999998</v>
      </c>
      <c r="D31743" s="38">
        <f t="shared" si="499"/>
        <v>29.047999999999998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29.888000000000002</v>
      </c>
      <c r="D31744" s="38">
        <f t="shared" si="499"/>
        <v>29.888000000000002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29.512</v>
      </c>
      <c r="D31745" s="38">
        <f t="shared" si="499"/>
        <v>29.512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0</v>
      </c>
      <c r="D31746" s="38">
        <f t="shared" si="499"/>
        <v>0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0</v>
      </c>
      <c r="D31747" s="38">
        <f t="shared" si="499"/>
        <v>0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0</v>
      </c>
      <c r="D31748" s="38">
        <f t="shared" si="499"/>
        <v>0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3.5999999999999997E-2</v>
      </c>
      <c r="D31749" s="38">
        <f t="shared" si="499"/>
        <v>3.5999999999999997E-2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0.72799999999999998</v>
      </c>
      <c r="D31750" s="38">
        <f t="shared" si="499"/>
        <v>0.72799999999999998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0.56799999999999995</v>
      </c>
      <c r="D31751" s="38">
        <f t="shared" ref="D31751:D31814" si="500">IF(OR(WEEKDAY(A31751,11)=6,WEEKDAY(A31751,11)=7)=TRUE, 0,IF(AND(B31751-$O$4&gt;0=TRUE,B31751-$P$4&gt;0=FALSE),C31751,0))</f>
        <v>0.56799999999999995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0.27600000000000002</v>
      </c>
      <c r="D31752" s="38">
        <f t="shared" si="500"/>
        <v>0.27600000000000002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0.58799999999999997</v>
      </c>
      <c r="D31753" s="38">
        <f t="shared" si="500"/>
        <v>0.58799999999999997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0.34799999999999998</v>
      </c>
      <c r="D31754" s="38">
        <f t="shared" si="500"/>
        <v>0.34799999999999998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0.26400000000000001</v>
      </c>
      <c r="D31755" s="38">
        <f t="shared" si="500"/>
        <v>0.26400000000000001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0.56799999999999995</v>
      </c>
      <c r="D31756" s="38">
        <f t="shared" si="500"/>
        <v>0.56799999999999995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0.28799999999999998</v>
      </c>
      <c r="D31757" s="38">
        <f t="shared" si="500"/>
        <v>0.28799999999999998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0.26400000000000001</v>
      </c>
      <c r="D31758" s="38">
        <f t="shared" si="500"/>
        <v>0.26400000000000001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0.26800000000000002</v>
      </c>
      <c r="D31759" s="38">
        <f t="shared" si="500"/>
        <v>0.26800000000000002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0.26400000000000001</v>
      </c>
      <c r="D31760" s="38">
        <f t="shared" si="500"/>
        <v>0.26400000000000001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0.26400000000000001</v>
      </c>
      <c r="D31761" s="38">
        <f t="shared" si="500"/>
        <v>0.26400000000000001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0.26400000000000001</v>
      </c>
      <c r="D31762" s="38">
        <f t="shared" si="500"/>
        <v>0.26400000000000001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0.26400000000000001</v>
      </c>
      <c r="D31763" s="38">
        <f t="shared" si="500"/>
        <v>0.26400000000000001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0.26400000000000001</v>
      </c>
      <c r="D31764" s="38">
        <f t="shared" si="500"/>
        <v>0.26400000000000001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0.26400000000000001</v>
      </c>
      <c r="D31765" s="38">
        <f t="shared" si="500"/>
        <v>0.26400000000000001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0.26400000000000001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0.26400000000000001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0.26400000000000001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0.26400000000000001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0.26400000000000001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0.26400000000000001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0.26400000000000001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0.26400000000000001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0.26400000000000001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0.26400000000000001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0.26400000000000001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0.26400000000000001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0.26400000000000001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0.26400000000000001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0.26400000000000001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0.26400000000000001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0.26400000000000001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0.26400000000000001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0.26400000000000001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0.26400000000000001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0.26400000000000001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0.26400000000000001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0.26400000000000001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0.26400000000000001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0.26400000000000001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0.26400000000000001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0.26400000000000001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0.26400000000000001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0.26400000000000001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0.26400000000000001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0.26400000000000001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0.26400000000000001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0.26400000000000001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0.26400000000000001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0.26400000000000001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0.26400000000000001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0.26400000000000001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0.26400000000000001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0.26400000000000001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0.26400000000000001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0.26400000000000001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0.26400000000000001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0.26400000000000001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0.26400000000000001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0.26400000000000001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0.55600000000000005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0.58799999999999997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4.0000000000000001E-3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0</v>
      </c>
      <c r="D31814" s="38">
        <f t="shared" si="500"/>
        <v>0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0</v>
      </c>
      <c r="D31815" s="38">
        <f t="shared" ref="D31815:D31878" si="501">IF(OR(WEEKDAY(A31815,11)=6,WEEKDAY(A31815,11)=7)=TRUE, 0,IF(AND(B31815-$O$4&gt;0=TRUE,B31815-$P$4&gt;0=FALSE),C31815,0))</f>
        <v>0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0</v>
      </c>
      <c r="D31816" s="38">
        <f t="shared" si="501"/>
        <v>0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0</v>
      </c>
      <c r="D31817" s="38">
        <f t="shared" si="501"/>
        <v>0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31.736000000000001</v>
      </c>
      <c r="D31818" s="38">
        <f t="shared" si="501"/>
        <v>31.736000000000001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19.164000000000001</v>
      </c>
      <c r="D31819" s="38">
        <f t="shared" si="501"/>
        <v>19.164000000000001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10.824</v>
      </c>
      <c r="D31820" s="38">
        <f t="shared" si="501"/>
        <v>10.824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0.68400000000000005</v>
      </c>
      <c r="D31821" s="38">
        <f t="shared" si="501"/>
        <v>0.68400000000000005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4.3999999999999997E-2</v>
      </c>
      <c r="D31822" s="38">
        <f t="shared" si="501"/>
        <v>4.3999999999999997E-2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0</v>
      </c>
      <c r="D31823" s="38">
        <f t="shared" si="501"/>
        <v>0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5.1999999999999998E-2</v>
      </c>
      <c r="D31824" s="38">
        <f t="shared" si="501"/>
        <v>5.1999999999999998E-2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0</v>
      </c>
      <c r="D31825" s="38">
        <f t="shared" si="501"/>
        <v>0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0</v>
      </c>
      <c r="D31826" s="38">
        <f t="shared" si="501"/>
        <v>0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0</v>
      </c>
      <c r="D31827" s="38">
        <f t="shared" si="501"/>
        <v>0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0</v>
      </c>
      <c r="D31828" s="38">
        <f t="shared" si="501"/>
        <v>0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0</v>
      </c>
      <c r="D31829" s="38">
        <f t="shared" si="501"/>
        <v>0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0</v>
      </c>
      <c r="D31830" s="38">
        <f t="shared" si="501"/>
        <v>0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0</v>
      </c>
      <c r="D31831" s="38">
        <f t="shared" si="501"/>
        <v>0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0</v>
      </c>
      <c r="D31832" s="38">
        <f t="shared" si="501"/>
        <v>0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0</v>
      </c>
      <c r="D31833" s="38">
        <f t="shared" si="501"/>
        <v>0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2.3119999999999998</v>
      </c>
      <c r="D31834" s="38">
        <f t="shared" si="501"/>
        <v>2.3119999999999998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12.78</v>
      </c>
      <c r="D31835" s="38">
        <f t="shared" si="501"/>
        <v>12.78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0</v>
      </c>
      <c r="D31836" s="38">
        <f t="shared" si="501"/>
        <v>0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0</v>
      </c>
      <c r="D31837" s="38">
        <f t="shared" si="501"/>
        <v>0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0</v>
      </c>
      <c r="D31838" s="38">
        <f t="shared" si="501"/>
        <v>0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0</v>
      </c>
      <c r="D31839" s="38">
        <f t="shared" si="501"/>
        <v>0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10.44</v>
      </c>
      <c r="D31840" s="38">
        <f t="shared" si="501"/>
        <v>10.44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14.907999999999999</v>
      </c>
      <c r="D31841" s="38">
        <f t="shared" si="501"/>
        <v>14.907999999999999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6.9960000000000004</v>
      </c>
      <c r="D31842" s="38">
        <f t="shared" si="501"/>
        <v>6.9960000000000004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0</v>
      </c>
      <c r="D31843" s="38">
        <f t="shared" si="501"/>
        <v>0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0</v>
      </c>
      <c r="D31844" s="38">
        <f t="shared" si="501"/>
        <v>0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0</v>
      </c>
      <c r="D31845" s="38">
        <f t="shared" si="501"/>
        <v>0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0.39600000000000002</v>
      </c>
      <c r="D31846" s="38">
        <f t="shared" si="501"/>
        <v>0.39600000000000002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1.08</v>
      </c>
      <c r="D31847" s="38">
        <f t="shared" si="501"/>
        <v>1.08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0.48399999999999999</v>
      </c>
      <c r="D31848" s="38">
        <f t="shared" si="501"/>
        <v>0.48399999999999999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0.26400000000000001</v>
      </c>
      <c r="D31849" s="38">
        <f t="shared" si="501"/>
        <v>0.26400000000000001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0.42799999999999999</v>
      </c>
      <c r="D31850" s="38">
        <f t="shared" si="501"/>
        <v>0.42799999999999999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0.54</v>
      </c>
      <c r="D31851" s="38">
        <f t="shared" si="501"/>
        <v>0.54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0.26400000000000001</v>
      </c>
      <c r="D31852" s="38">
        <f t="shared" si="501"/>
        <v>0.26400000000000001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0.26400000000000001</v>
      </c>
      <c r="D31853" s="38">
        <f t="shared" si="501"/>
        <v>0.26400000000000001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0.53600000000000003</v>
      </c>
      <c r="D31854" s="38">
        <f t="shared" si="501"/>
        <v>0.53600000000000003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0.30399999999999999</v>
      </c>
      <c r="D31855" s="38">
        <f t="shared" si="501"/>
        <v>0.30399999999999999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0.26400000000000001</v>
      </c>
      <c r="D31856" s="38">
        <f t="shared" si="501"/>
        <v>0.26400000000000001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0.26400000000000001</v>
      </c>
      <c r="D31857" s="38">
        <f t="shared" si="501"/>
        <v>0.26400000000000001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0.26400000000000001</v>
      </c>
      <c r="D31858" s="38">
        <f t="shared" si="501"/>
        <v>0.26400000000000001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0.26400000000000001</v>
      </c>
      <c r="D31859" s="38">
        <f t="shared" si="501"/>
        <v>0.26400000000000001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0.26400000000000001</v>
      </c>
      <c r="D31860" s="38">
        <f t="shared" si="501"/>
        <v>0.26400000000000001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0.26400000000000001</v>
      </c>
      <c r="D31861" s="38">
        <f t="shared" si="501"/>
        <v>0.26400000000000001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0.26400000000000001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0.26400000000000001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0.26400000000000001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0.26400000000000001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0.26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0.26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0.26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0.26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0.26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0.26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0.26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0.26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0.26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0.26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0.26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0.26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0.26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0.26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0.26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0.26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0.26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0.26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0.26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0.26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0.26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0.26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0.26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0.26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0.26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0.26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0.26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0.26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0.26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0.26400000000000001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0.26400000000000001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0.26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0.26400000000000001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0.26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0.26400000000000001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0.26400000000000001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0.26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0.26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0.26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0.26400000000000001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0.26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0.57599999999999996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0.72799999999999998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0.56799999999999995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0.14000000000000001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4.0000000000000001E-3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0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0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69.715999999999994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73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68.727999999999994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69.72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69.367999999999995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69.992000000000004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71.14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68.855999999999995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66.983999999999995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69.691999999999993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65.191999999999993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61.152000000000001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56.58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55.707999999999998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51.8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60.531999999999996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63.572000000000003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62.54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57.491999999999997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29.6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18.152000000000001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22.623999999999999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28.696000000000002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29.672000000000001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7.4359999999999999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0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2.8000000000000001E-2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5.6000000000000001E-2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0.75600000000000001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0.84799999999999998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0.29199999999999998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0.316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0.59599999999999997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0.27600000000000002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0.316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0.59199999999999997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0.308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0.26400000000000001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0.26400000000000001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0.26400000000000001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0.26400000000000001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0.26400000000000001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0.26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0.26400000000000001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0.26400000000000001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0.26400000000000001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0.26400000000000001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0.26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0.26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0.26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0.26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0.26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0.26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0.26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0.26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0.26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0.26400000000000001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0.26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0.26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0.26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0.26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0.26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0.26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0.26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0.26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0.26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0.26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0.26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0.26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0.26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0.26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0.26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0.26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0.26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0.26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0.26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0.26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0.26400000000000001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0.26400000000000001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0.26400000000000001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0.26400000000000001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0.26400000000000001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0.26400000000000001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0.26400000000000001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0.26400000000000001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0.26400000000000001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0.26400000000000001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0.26400000000000001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0.26400000000000001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0.56399999999999995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0.72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0.56000000000000005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0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0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0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0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66.531999999999996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69.22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67.040000000000006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67.903999999999996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66.62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61.475999999999999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59.648000000000003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59.131999999999998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60.68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61.328000000000003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57.816000000000003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52.56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62.276000000000003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58.223999999999997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57.44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57.295999999999999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59.167999999999999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55.851999999999997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56.823999999999998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56.832000000000001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23.044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25.94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24.088000000000001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21.655999999999999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23.448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3.4119999999999999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0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0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0.45200000000000001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0.97599999999999998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0.36399999999999999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0.29599999999999999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0.60399999999999998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0.29199999999999998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0.34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0.59199999999999997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0.28000000000000003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0.26400000000000001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0.26400000000000001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0.26400000000000001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0.26400000000000001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0.26400000000000001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0.26400000000000001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0.26400000000000001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0.26400000000000001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0.26400000000000001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0.26400000000000001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0.26400000000000001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0.26400000000000001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0.26400000000000001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0.26400000000000001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0.26400000000000001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0.26400000000000001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0.26400000000000001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0.26400000000000001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0.26400000000000001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0.26400000000000001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0.26400000000000001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0.26400000000000001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0.26400000000000001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0.26400000000000001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0.26400000000000001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0.26400000000000001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0.26400000000000001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0.26400000000000001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0.26400000000000001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0.26400000000000001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0.26400000000000001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0.26400000000000001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0.26400000000000001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0.26400000000000001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0.26400000000000001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0.26400000000000001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0.26400000000000001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0.26400000000000001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0.26400000000000001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0.26400000000000001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0.26400000000000001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0.26400000000000001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0.26400000000000001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0.26400000000000001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0.26400000000000001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0.26400000000000001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0.26400000000000001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0.26400000000000001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0.26400000000000001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0.26400000000000001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0.26400000000000001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0.26400000000000001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0.56799999999999995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0.73199999999999998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0.38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0</v>
      </c>
      <c r="D32102" s="38">
        <f t="shared" si="505"/>
        <v>0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0</v>
      </c>
      <c r="D32103" s="38">
        <f t="shared" si="505"/>
        <v>0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0</v>
      </c>
      <c r="D32104" s="38">
        <f t="shared" si="505"/>
        <v>0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0</v>
      </c>
      <c r="D32105" s="38">
        <f t="shared" si="505"/>
        <v>0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26.712</v>
      </c>
      <c r="D32106" s="38">
        <f t="shared" si="505"/>
        <v>26.712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23.091999999999999</v>
      </c>
      <c r="D32107" s="38">
        <f t="shared" si="505"/>
        <v>23.091999999999999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4.976</v>
      </c>
      <c r="D32108" s="38">
        <f t="shared" si="505"/>
        <v>4.976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1.38</v>
      </c>
      <c r="D32109" s="38">
        <f t="shared" si="505"/>
        <v>1.38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1.3839999999999999</v>
      </c>
      <c r="D32110" s="38">
        <f t="shared" si="505"/>
        <v>1.3839999999999999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3.3439999999999999</v>
      </c>
      <c r="D32111" s="38">
        <f t="shared" si="505"/>
        <v>3.3439999999999999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33.292000000000002</v>
      </c>
      <c r="D32112" s="38">
        <f t="shared" si="505"/>
        <v>33.292000000000002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20.143999999999998</v>
      </c>
      <c r="D32113" s="38">
        <f t="shared" si="505"/>
        <v>20.143999999999998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3.1440000000000001</v>
      </c>
      <c r="D32114" s="38">
        <f t="shared" si="505"/>
        <v>3.1440000000000001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37.159999999999997</v>
      </c>
      <c r="D32115" s="38">
        <f t="shared" si="505"/>
        <v>37.159999999999997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34.356000000000002</v>
      </c>
      <c r="D32116" s="38">
        <f t="shared" si="505"/>
        <v>34.356000000000002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1.3160000000000001</v>
      </c>
      <c r="D32117" s="38">
        <f t="shared" si="505"/>
        <v>1.3160000000000001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2.0640000000000001</v>
      </c>
      <c r="D32118" s="38">
        <f t="shared" si="505"/>
        <v>2.0640000000000001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10.192</v>
      </c>
      <c r="D32119" s="38">
        <f t="shared" si="505"/>
        <v>10.192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60.652000000000001</v>
      </c>
      <c r="D32120" s="38">
        <f t="shared" si="505"/>
        <v>60.652000000000001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63.003999999999998</v>
      </c>
      <c r="D32121" s="38">
        <f t="shared" si="505"/>
        <v>63.003999999999998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61.944000000000003</v>
      </c>
      <c r="D32122" s="38">
        <f t="shared" si="505"/>
        <v>61.944000000000003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61.956000000000003</v>
      </c>
      <c r="D32123" s="38">
        <f t="shared" si="505"/>
        <v>61.956000000000003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60.003999999999998</v>
      </c>
      <c r="D32124" s="38">
        <f t="shared" si="505"/>
        <v>60.003999999999998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66.415999999999997</v>
      </c>
      <c r="D32125" s="38">
        <f t="shared" si="505"/>
        <v>66.415999999999997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68.852000000000004</v>
      </c>
      <c r="D32126" s="38">
        <f t="shared" si="505"/>
        <v>68.852000000000004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67.676000000000002</v>
      </c>
      <c r="D32127" s="38">
        <f t="shared" si="505"/>
        <v>67.676000000000002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63.244</v>
      </c>
      <c r="D32128" s="38">
        <f t="shared" si="505"/>
        <v>63.244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29.251999999999999</v>
      </c>
      <c r="D32129" s="38">
        <f t="shared" si="505"/>
        <v>29.251999999999999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28.456</v>
      </c>
      <c r="D32130" s="38">
        <f t="shared" si="505"/>
        <v>28.456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30.524000000000001</v>
      </c>
      <c r="D32131" s="38">
        <f t="shared" si="505"/>
        <v>30.524000000000001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22.288</v>
      </c>
      <c r="D32132" s="38">
        <f t="shared" si="505"/>
        <v>22.288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4.0000000000000001E-3</v>
      </c>
      <c r="D32133" s="38">
        <f t="shared" si="505"/>
        <v>4.0000000000000001E-3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0.73199999999999998</v>
      </c>
      <c r="D32134" s="38">
        <f t="shared" si="505"/>
        <v>0.73199999999999998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0.79200000000000004</v>
      </c>
      <c r="D32135" s="38">
        <f t="shared" ref="D32135:D32198" si="506">IF(OR(WEEKDAY(A32135,11)=6,WEEKDAY(A32135,11)=7)=TRUE, 0,IF(AND(B32135-$O$4&gt;0=TRUE,B32135-$P$4&gt;0=FALSE),C32135,0))</f>
        <v>0.79200000000000004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0.46800000000000003</v>
      </c>
      <c r="D32136" s="38">
        <f t="shared" si="506"/>
        <v>0.46800000000000003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0.59599999999999997</v>
      </c>
      <c r="D32137" s="38">
        <f t="shared" si="506"/>
        <v>0.59599999999999997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0.29599999999999999</v>
      </c>
      <c r="D32138" s="38">
        <f t="shared" si="506"/>
        <v>0.29599999999999999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0.32</v>
      </c>
      <c r="D32139" s="38">
        <f t="shared" si="506"/>
        <v>0.32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0.59599999999999997</v>
      </c>
      <c r="D32140" s="38">
        <f t="shared" si="506"/>
        <v>0.59599999999999997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0.32400000000000001</v>
      </c>
      <c r="D32141" s="38">
        <f t="shared" si="506"/>
        <v>0.32400000000000001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0.28799999999999998</v>
      </c>
      <c r="D32142" s="38">
        <f t="shared" si="506"/>
        <v>0.28799999999999998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0.312</v>
      </c>
      <c r="D32143" s="38">
        <f t="shared" si="506"/>
        <v>0.312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0.26400000000000001</v>
      </c>
      <c r="D32144" s="38">
        <f t="shared" si="506"/>
        <v>0.26400000000000001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0.26400000000000001</v>
      </c>
      <c r="D32145" s="38">
        <f t="shared" si="506"/>
        <v>0.26400000000000001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0.26400000000000001</v>
      </c>
      <c r="D32146" s="38">
        <f t="shared" si="506"/>
        <v>0.26400000000000001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0.26400000000000001</v>
      </c>
      <c r="D32147" s="38">
        <f t="shared" si="506"/>
        <v>0.26400000000000001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0.26400000000000001</v>
      </c>
      <c r="D32148" s="38">
        <f t="shared" si="506"/>
        <v>0.26400000000000001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0.26400000000000001</v>
      </c>
      <c r="D32149" s="38">
        <f t="shared" si="506"/>
        <v>0.26400000000000001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0.26400000000000001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0.26400000000000001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0.26400000000000001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0.26400000000000001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0.26400000000000001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0.26400000000000001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0.26400000000000001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0.26400000000000001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0.26400000000000001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0.26400000000000001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0.26400000000000001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0.26400000000000001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0.26400000000000001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0.26400000000000001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0.26400000000000001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0.26400000000000001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0.26400000000000001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0.26400000000000001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0.26400000000000001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0.26400000000000001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0.26400000000000001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0.26400000000000001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0.26400000000000001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0.26400000000000001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0.26400000000000001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0.26400000000000001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0.26400000000000001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0.26400000000000001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0.26400000000000001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0.26400000000000001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0.26400000000000001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0.26400000000000001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0.26400000000000001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0.26400000000000001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0.26400000000000001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0.26400000000000001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0.26400000000000001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0.26400000000000001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0.26400000000000001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0.26400000000000001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0.26400000000000001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0.26400000000000001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0.26400000000000001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0.26400000000000001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0.26400000000000001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0.57199999999999995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0.74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0.68799999999999994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0.64</v>
      </c>
      <c r="D32198" s="38">
        <f t="shared" si="506"/>
        <v>0.64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0</v>
      </c>
      <c r="D32199" s="38">
        <f t="shared" ref="D32199:D32262" si="507">IF(OR(WEEKDAY(A32199,11)=6,WEEKDAY(A32199,11)=7)=TRUE, 0,IF(AND(B32199-$O$4&gt;0=TRUE,B32199-$P$4&gt;0=FALSE),C32199,0))</f>
        <v>0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0</v>
      </c>
      <c r="D32200" s="38">
        <f t="shared" si="507"/>
        <v>0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0</v>
      </c>
      <c r="D32201" s="38">
        <f t="shared" si="507"/>
        <v>0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68.831999999999994</v>
      </c>
      <c r="D32202" s="38">
        <f t="shared" si="507"/>
        <v>68.831999999999994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72.932000000000002</v>
      </c>
      <c r="D32203" s="38">
        <f t="shared" si="507"/>
        <v>72.932000000000002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73</v>
      </c>
      <c r="D32204" s="38">
        <f t="shared" si="507"/>
        <v>73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69.843999999999994</v>
      </c>
      <c r="D32205" s="38">
        <f t="shared" si="507"/>
        <v>69.843999999999994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70.688000000000002</v>
      </c>
      <c r="D32206" s="38">
        <f t="shared" si="507"/>
        <v>70.688000000000002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67.176000000000002</v>
      </c>
      <c r="D32207" s="38">
        <f t="shared" si="507"/>
        <v>67.176000000000002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67.62</v>
      </c>
      <c r="D32208" s="38">
        <f t="shared" si="507"/>
        <v>67.62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59.56</v>
      </c>
      <c r="D32209" s="38">
        <f t="shared" si="507"/>
        <v>59.56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59.576000000000001</v>
      </c>
      <c r="D32210" s="38">
        <f t="shared" si="507"/>
        <v>59.576000000000001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61.396000000000001</v>
      </c>
      <c r="D32211" s="38">
        <f t="shared" si="507"/>
        <v>61.396000000000001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62.295999999999999</v>
      </c>
      <c r="D32212" s="38">
        <f t="shared" si="507"/>
        <v>62.295999999999999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62.956000000000003</v>
      </c>
      <c r="D32213" s="38">
        <f t="shared" si="507"/>
        <v>62.956000000000003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56.968000000000004</v>
      </c>
      <c r="D32214" s="38">
        <f t="shared" si="507"/>
        <v>56.968000000000004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58.444000000000003</v>
      </c>
      <c r="D32215" s="38">
        <f t="shared" si="507"/>
        <v>58.444000000000003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61.712000000000003</v>
      </c>
      <c r="D32216" s="38">
        <f t="shared" si="507"/>
        <v>61.712000000000003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59.735999999999997</v>
      </c>
      <c r="D32217" s="38">
        <f t="shared" si="507"/>
        <v>59.735999999999997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60</v>
      </c>
      <c r="D32218" s="38">
        <f t="shared" si="507"/>
        <v>60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62.747999999999998</v>
      </c>
      <c r="D32219" s="38">
        <f t="shared" si="507"/>
        <v>62.747999999999998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66.111999999999995</v>
      </c>
      <c r="D32220" s="38">
        <f t="shared" si="507"/>
        <v>66.111999999999995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68.191999999999993</v>
      </c>
      <c r="D32221" s="38">
        <f t="shared" si="507"/>
        <v>68.191999999999993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67.38</v>
      </c>
      <c r="D32222" s="38">
        <f t="shared" si="507"/>
        <v>67.38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54.244</v>
      </c>
      <c r="D32223" s="38">
        <f t="shared" si="507"/>
        <v>54.244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28.315999999999999</v>
      </c>
      <c r="D32224" s="38">
        <f t="shared" si="507"/>
        <v>28.315999999999999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30.224</v>
      </c>
      <c r="D32225" s="38">
        <f t="shared" si="507"/>
        <v>30.224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32.195999999999998</v>
      </c>
      <c r="D32226" s="38">
        <f t="shared" si="507"/>
        <v>32.195999999999998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16.059999999999999</v>
      </c>
      <c r="D32227" s="38">
        <f t="shared" si="507"/>
        <v>16.059999999999999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0</v>
      </c>
      <c r="D32228" s="38">
        <f t="shared" si="507"/>
        <v>0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0.22800000000000001</v>
      </c>
      <c r="D32229" s="38">
        <f t="shared" si="507"/>
        <v>0.22800000000000001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0.872</v>
      </c>
      <c r="D32230" s="38">
        <f t="shared" si="507"/>
        <v>0.872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0.51200000000000001</v>
      </c>
      <c r="D32231" s="38">
        <f t="shared" si="507"/>
        <v>0.51200000000000001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0.38800000000000001</v>
      </c>
      <c r="D32232" s="38">
        <f t="shared" si="507"/>
        <v>0.38800000000000001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0.6</v>
      </c>
      <c r="D32233" s="38">
        <f t="shared" si="507"/>
        <v>0.6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0.45200000000000001</v>
      </c>
      <c r="D32234" s="38">
        <f t="shared" si="507"/>
        <v>0.45200000000000001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0.26400000000000001</v>
      </c>
      <c r="D32235" s="38">
        <f t="shared" si="507"/>
        <v>0.26400000000000001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0.44</v>
      </c>
      <c r="D32236" s="38">
        <f t="shared" si="507"/>
        <v>0.44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0.55200000000000005</v>
      </c>
      <c r="D32237" s="38">
        <f t="shared" si="507"/>
        <v>0.55200000000000005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0.26400000000000001</v>
      </c>
      <c r="D32238" s="38">
        <f t="shared" si="507"/>
        <v>0.26400000000000001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0.26400000000000001</v>
      </c>
      <c r="D32239" s="38">
        <f t="shared" si="507"/>
        <v>0.26400000000000001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0.26400000000000001</v>
      </c>
      <c r="D32240" s="38">
        <f t="shared" si="507"/>
        <v>0.26400000000000001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0.26400000000000001</v>
      </c>
      <c r="D32241" s="38">
        <f t="shared" si="507"/>
        <v>0.26400000000000001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0.26400000000000001</v>
      </c>
      <c r="D32242" s="38">
        <f t="shared" si="507"/>
        <v>0.26400000000000001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0.26400000000000001</v>
      </c>
      <c r="D32243" s="38">
        <f t="shared" si="507"/>
        <v>0.26400000000000001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0.26400000000000001</v>
      </c>
      <c r="D32244" s="38">
        <f t="shared" si="507"/>
        <v>0.26400000000000001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0.26400000000000001</v>
      </c>
      <c r="D32245" s="38">
        <f t="shared" si="507"/>
        <v>0.26400000000000001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0.26400000000000001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0.26400000000000001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0.26400000000000001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0.26400000000000001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0.26400000000000001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0.26400000000000001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0.26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0.26400000000000001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0.26400000000000001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0.26400000000000001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0.26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0.26400000000000001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0.26400000000000001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0.26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0.26400000000000001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0.26400000000000001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0.26400000000000001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0.26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0.26400000000000001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0.26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0.26400000000000001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0.26400000000000001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0.26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0.26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0.26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0.26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0.26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0.26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0.26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0.26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0.26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0.26400000000000001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0.26400000000000001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0.26400000000000001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0.26400000000000001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0.26400000000000001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0.26400000000000001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0.26400000000000001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0.26400000000000001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0.26400000000000001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0.26400000000000001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0.26400000000000001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0.26400000000000001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0.26400000000000001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0.26400000000000001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0.55600000000000005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0.72799999999999998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0.68400000000000005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0.28799999999999998</v>
      </c>
      <c r="D32294" s="38">
        <f t="shared" si="508"/>
        <v>0.28799999999999998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0</v>
      </c>
      <c r="D32295" s="38">
        <f t="shared" si="508"/>
        <v>0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0</v>
      </c>
      <c r="D32296" s="38">
        <f t="shared" si="508"/>
        <v>0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0</v>
      </c>
      <c r="D32297" s="38">
        <f t="shared" si="508"/>
        <v>0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69.352000000000004</v>
      </c>
      <c r="D32298" s="38">
        <f t="shared" si="508"/>
        <v>69.352000000000004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75.207999999999998</v>
      </c>
      <c r="D32299" s="38">
        <f t="shared" si="508"/>
        <v>75.207999999999998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74.652000000000001</v>
      </c>
      <c r="D32300" s="38">
        <f t="shared" si="508"/>
        <v>74.652000000000001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72.644000000000005</v>
      </c>
      <c r="D32301" s="38">
        <f t="shared" si="508"/>
        <v>72.644000000000005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72.028000000000006</v>
      </c>
      <c r="D32302" s="38">
        <f t="shared" si="508"/>
        <v>72.028000000000006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70.459999999999994</v>
      </c>
      <c r="D32303" s="38">
        <f t="shared" si="508"/>
        <v>70.459999999999994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69.763999999999996</v>
      </c>
      <c r="D32304" s="38">
        <f t="shared" si="508"/>
        <v>69.763999999999996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66.852000000000004</v>
      </c>
      <c r="D32305" s="38">
        <f t="shared" si="508"/>
        <v>66.852000000000004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64.603999999999999</v>
      </c>
      <c r="D32306" s="38">
        <f t="shared" si="508"/>
        <v>64.603999999999999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64.164000000000001</v>
      </c>
      <c r="D32307" s="38">
        <f t="shared" si="508"/>
        <v>64.164000000000001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60.792000000000002</v>
      </c>
      <c r="D32308" s="38">
        <f t="shared" si="508"/>
        <v>60.792000000000002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58.375999999999998</v>
      </c>
      <c r="D32309" s="38">
        <f t="shared" si="508"/>
        <v>58.375999999999998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60.648000000000003</v>
      </c>
      <c r="D32310" s="38">
        <f t="shared" si="508"/>
        <v>60.648000000000003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67.12</v>
      </c>
      <c r="D32311" s="38">
        <f t="shared" si="508"/>
        <v>67.12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68.768000000000001</v>
      </c>
      <c r="D32312" s="38">
        <f t="shared" si="508"/>
        <v>68.768000000000001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71.036000000000001</v>
      </c>
      <c r="D32313" s="38">
        <f t="shared" si="508"/>
        <v>71.036000000000001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71.531999999999996</v>
      </c>
      <c r="D32314" s="38">
        <f t="shared" si="508"/>
        <v>71.531999999999996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72.075999999999993</v>
      </c>
      <c r="D32315" s="38">
        <f t="shared" si="508"/>
        <v>72.075999999999993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71.924000000000007</v>
      </c>
      <c r="D32316" s="38">
        <f t="shared" si="508"/>
        <v>71.924000000000007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72.956000000000003</v>
      </c>
      <c r="D32317" s="38">
        <f t="shared" si="508"/>
        <v>72.956000000000003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73.668000000000006</v>
      </c>
      <c r="D32318" s="38">
        <f t="shared" si="508"/>
        <v>73.668000000000006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75.075999999999993</v>
      </c>
      <c r="D32319" s="38">
        <f t="shared" si="508"/>
        <v>75.075999999999993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75.244</v>
      </c>
      <c r="D32320" s="38">
        <f t="shared" si="508"/>
        <v>75.244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34.96</v>
      </c>
      <c r="D32321" s="38">
        <f t="shared" si="508"/>
        <v>34.96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32.771999999999998</v>
      </c>
      <c r="D32322" s="38">
        <f t="shared" si="508"/>
        <v>32.771999999999998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33.268000000000001</v>
      </c>
      <c r="D32323" s="38">
        <f t="shared" si="508"/>
        <v>33.268000000000001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34.9</v>
      </c>
      <c r="D32324" s="38">
        <f t="shared" si="508"/>
        <v>34.9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13.72</v>
      </c>
      <c r="D32325" s="38">
        <f t="shared" si="508"/>
        <v>13.72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0.73199999999999998</v>
      </c>
      <c r="D32326" s="38">
        <f t="shared" si="508"/>
        <v>0.73199999999999998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0.36799999999999999</v>
      </c>
      <c r="D32327" s="38">
        <f t="shared" ref="D32327:D32390" si="509">IF(OR(WEEKDAY(A32327,11)=6,WEEKDAY(A32327,11)=7)=TRUE, 0,IF(AND(B32327-$O$4&gt;0=TRUE,B32327-$P$4&gt;0=FALSE),C32327,0))</f>
        <v>0.36799999999999999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0.35599999999999998</v>
      </c>
      <c r="D32328" s="38">
        <f t="shared" si="509"/>
        <v>0.35599999999999998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0.57999999999999996</v>
      </c>
      <c r="D32329" s="38">
        <f t="shared" si="509"/>
        <v>0.57999999999999996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0.26400000000000001</v>
      </c>
      <c r="D32330" s="38">
        <f t="shared" si="509"/>
        <v>0.26400000000000001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0.36</v>
      </c>
      <c r="D32331" s="38">
        <f t="shared" si="509"/>
        <v>0.36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0.59199999999999997</v>
      </c>
      <c r="D32332" s="38">
        <f t="shared" si="509"/>
        <v>0.59199999999999997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0.26800000000000002</v>
      </c>
      <c r="D32333" s="38">
        <f t="shared" si="509"/>
        <v>0.26800000000000002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0.32400000000000001</v>
      </c>
      <c r="D32334" s="38">
        <f t="shared" si="509"/>
        <v>0.32400000000000001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0.30399999999999999</v>
      </c>
      <c r="D32335" s="38">
        <f t="shared" si="509"/>
        <v>0.30399999999999999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0.26400000000000001</v>
      </c>
      <c r="D32336" s="38">
        <f t="shared" si="509"/>
        <v>0.26400000000000001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0.26400000000000001</v>
      </c>
      <c r="D32337" s="38">
        <f t="shared" si="509"/>
        <v>0.26400000000000001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0.26400000000000001</v>
      </c>
      <c r="D32338" s="38">
        <f t="shared" si="509"/>
        <v>0.26400000000000001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0.26400000000000001</v>
      </c>
      <c r="D32339" s="38">
        <f t="shared" si="509"/>
        <v>0.26400000000000001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0.26400000000000001</v>
      </c>
      <c r="D32340" s="38">
        <f t="shared" si="509"/>
        <v>0.26400000000000001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0.26400000000000001</v>
      </c>
      <c r="D32341" s="38">
        <f t="shared" si="509"/>
        <v>0.26400000000000001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0.26400000000000001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0.26400000000000001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0.26400000000000001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0.26400000000000001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0.26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0.26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0.26400000000000001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0.26400000000000001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0.26400000000000001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0.26400000000000001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0.26400000000000001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0.26400000000000001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0.26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0.26400000000000001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0.26400000000000001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0.26400000000000001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0.26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0.26400000000000001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0.26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0.26400000000000001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0.26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0.26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0.26400000000000001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0.26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0.26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0.26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0.26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0.26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0.26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0.26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0.26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0.26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0.26400000000000001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0.26400000000000001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0.26400000000000001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0.26400000000000001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0.26400000000000001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0.26400000000000001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0.26400000000000001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0.26400000000000001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0.26400000000000001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0.26400000000000001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0.26400000000000001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0.26400000000000001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0.26400000000000001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0.57199999999999995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0.73599999999999999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0.57999999999999996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0.372</v>
      </c>
      <c r="D32390" s="38">
        <f t="shared" si="509"/>
        <v>0.372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4.0000000000000001E-3</v>
      </c>
      <c r="D32391" s="38">
        <f t="shared" ref="D32391:D32454" si="510">IF(OR(WEEKDAY(A32391,11)=6,WEEKDAY(A32391,11)=7)=TRUE, 0,IF(AND(B32391-$O$4&gt;0=TRUE,B32391-$P$4&gt;0=FALSE),C32391,0))</f>
        <v>4.0000000000000001E-3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0</v>
      </c>
      <c r="D32392" s="38">
        <f t="shared" si="510"/>
        <v>0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28.28</v>
      </c>
      <c r="D32393" s="38">
        <f t="shared" si="510"/>
        <v>28.28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73.072000000000003</v>
      </c>
      <c r="D32394" s="38">
        <f t="shared" si="510"/>
        <v>73.072000000000003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75.111999999999995</v>
      </c>
      <c r="D32395" s="38">
        <f t="shared" si="510"/>
        <v>75.111999999999995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73.536000000000001</v>
      </c>
      <c r="D32396" s="38">
        <f t="shared" si="510"/>
        <v>73.536000000000001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73</v>
      </c>
      <c r="D32397" s="38">
        <f t="shared" si="510"/>
        <v>73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71.792000000000002</v>
      </c>
      <c r="D32398" s="38">
        <f t="shared" si="510"/>
        <v>71.792000000000002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71.168000000000006</v>
      </c>
      <c r="D32399" s="38">
        <f t="shared" si="510"/>
        <v>71.168000000000006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70.56</v>
      </c>
      <c r="D32400" s="38">
        <f t="shared" si="510"/>
        <v>70.56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71.316000000000003</v>
      </c>
      <c r="D32401" s="38">
        <f t="shared" si="510"/>
        <v>71.316000000000003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69.864000000000004</v>
      </c>
      <c r="D32402" s="38">
        <f t="shared" si="510"/>
        <v>69.864000000000004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67.647999999999996</v>
      </c>
      <c r="D32403" s="38">
        <f t="shared" si="510"/>
        <v>67.647999999999996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68.927999999999997</v>
      </c>
      <c r="D32404" s="38">
        <f t="shared" si="510"/>
        <v>68.927999999999997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69.424000000000007</v>
      </c>
      <c r="D32405" s="38">
        <f t="shared" si="510"/>
        <v>69.424000000000007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67.968000000000004</v>
      </c>
      <c r="D32406" s="38">
        <f t="shared" si="510"/>
        <v>67.968000000000004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67.932000000000002</v>
      </c>
      <c r="D32407" s="38">
        <f t="shared" si="510"/>
        <v>67.932000000000002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69.272000000000006</v>
      </c>
      <c r="D32408" s="38">
        <f t="shared" si="510"/>
        <v>69.272000000000006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69.811999999999998</v>
      </c>
      <c r="D32409" s="38">
        <f t="shared" si="510"/>
        <v>69.811999999999998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70.284000000000006</v>
      </c>
      <c r="D32410" s="38">
        <f t="shared" si="510"/>
        <v>70.284000000000006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70.323999999999998</v>
      </c>
      <c r="D32411" s="38">
        <f t="shared" si="510"/>
        <v>70.323999999999998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72.42</v>
      </c>
      <c r="D32412" s="38">
        <f t="shared" si="510"/>
        <v>72.42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73.123999999999995</v>
      </c>
      <c r="D32413" s="38">
        <f t="shared" si="510"/>
        <v>73.123999999999995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73.147999999999996</v>
      </c>
      <c r="D32414" s="38">
        <f t="shared" si="510"/>
        <v>73.147999999999996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72.688000000000002</v>
      </c>
      <c r="D32415" s="38">
        <f t="shared" si="510"/>
        <v>72.688000000000002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75.123999999999995</v>
      </c>
      <c r="D32416" s="38">
        <f t="shared" si="510"/>
        <v>75.123999999999995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75.971999999999994</v>
      </c>
      <c r="D32417" s="38">
        <f t="shared" si="510"/>
        <v>75.971999999999994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43.96</v>
      </c>
      <c r="D32418" s="38">
        <f t="shared" si="510"/>
        <v>43.96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34.875999999999998</v>
      </c>
      <c r="D32419" s="38">
        <f t="shared" si="510"/>
        <v>34.875999999999998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35.188000000000002</v>
      </c>
      <c r="D32420" s="38">
        <f t="shared" si="510"/>
        <v>35.188000000000002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35.479999999999997</v>
      </c>
      <c r="D32421" s="38">
        <f t="shared" si="510"/>
        <v>35.479999999999997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0.59199999999999997</v>
      </c>
      <c r="D32422" s="38">
        <f t="shared" si="510"/>
        <v>0.59199999999999997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0.38800000000000001</v>
      </c>
      <c r="D32423" s="38">
        <f t="shared" si="510"/>
        <v>0.38800000000000001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0.59599999999999997</v>
      </c>
      <c r="D32424" s="38">
        <f t="shared" si="510"/>
        <v>0.59599999999999997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0.34</v>
      </c>
      <c r="D32425" s="38">
        <f t="shared" si="510"/>
        <v>0.34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0.28799999999999998</v>
      </c>
      <c r="D32426" s="38">
        <f t="shared" si="510"/>
        <v>0.28799999999999998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0.6</v>
      </c>
      <c r="D32427" s="38">
        <f t="shared" si="510"/>
        <v>0.6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0.28000000000000003</v>
      </c>
      <c r="D32428" s="38">
        <f t="shared" si="510"/>
        <v>0.28000000000000003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0.40799999999999997</v>
      </c>
      <c r="D32429" s="38">
        <f t="shared" si="510"/>
        <v>0.40799999999999997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0.46800000000000003</v>
      </c>
      <c r="D32430" s="38">
        <f t="shared" si="510"/>
        <v>0.46800000000000003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0.26400000000000001</v>
      </c>
      <c r="D32431" s="38">
        <f t="shared" si="510"/>
        <v>0.26400000000000001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0.26400000000000001</v>
      </c>
      <c r="D32432" s="38">
        <f t="shared" si="510"/>
        <v>0.26400000000000001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0.26400000000000001</v>
      </c>
      <c r="D32433" s="38">
        <f t="shared" si="510"/>
        <v>0.26400000000000001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0.26400000000000001</v>
      </c>
      <c r="D32434" s="38">
        <f t="shared" si="510"/>
        <v>0.26400000000000001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0.26400000000000001</v>
      </c>
      <c r="D32435" s="38">
        <f t="shared" si="510"/>
        <v>0.26400000000000001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0.26400000000000001</v>
      </c>
      <c r="D32436" s="38">
        <f t="shared" si="510"/>
        <v>0.26400000000000001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0.26400000000000001</v>
      </c>
      <c r="D32437" s="38">
        <f t="shared" si="510"/>
        <v>0.26400000000000001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0.26400000000000001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0.26400000000000001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0.26400000000000001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0.26400000000000001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0.26400000000000001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0.26400000000000001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0.26400000000000001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0.26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0.26400000000000001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0.26400000000000001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0.26400000000000001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0.26400000000000001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0.26400000000000001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0.26400000000000001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0.26400000000000001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0.26400000000000001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0.26400000000000001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0.26400000000000001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0.26400000000000001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0.26400000000000001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0.26400000000000001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0.26400000000000001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0.26400000000000001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0.26400000000000001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0.26400000000000001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0.26400000000000001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0.26400000000000001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0.26400000000000001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0.26400000000000001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0.26400000000000001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0.26400000000000001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0.26400000000000001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0.26400000000000001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0.26400000000000001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0.26400000000000001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0.26400000000000001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0.26400000000000001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0.26400000000000001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0.26400000000000001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0.26400000000000001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0.26400000000000001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0.26400000000000001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0.26400000000000001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0.26400000000000001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0.26400000000000001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0.56799999999999995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0.73599999999999999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0.67600000000000005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0.44800000000000001</v>
      </c>
      <c r="D32486" s="38">
        <f t="shared" si="511"/>
        <v>0.44800000000000001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0.23200000000000001</v>
      </c>
      <c r="D32487" s="38">
        <f t="shared" si="511"/>
        <v>0.23200000000000001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4.3999999999999997E-2</v>
      </c>
      <c r="D32488" s="38">
        <f t="shared" si="511"/>
        <v>4.3999999999999997E-2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0</v>
      </c>
      <c r="D32489" s="38">
        <f t="shared" si="511"/>
        <v>0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69.603999999999999</v>
      </c>
      <c r="D32490" s="38">
        <f t="shared" si="511"/>
        <v>69.603999999999999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69.616</v>
      </c>
      <c r="D32491" s="38">
        <f t="shared" si="511"/>
        <v>69.616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65.936000000000007</v>
      </c>
      <c r="D32492" s="38">
        <f t="shared" si="511"/>
        <v>65.936000000000007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64.843999999999994</v>
      </c>
      <c r="D32493" s="38">
        <f t="shared" si="511"/>
        <v>64.843999999999994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63.927999999999997</v>
      </c>
      <c r="D32494" s="38">
        <f t="shared" si="511"/>
        <v>63.927999999999997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63.031999999999996</v>
      </c>
      <c r="D32495" s="38">
        <f t="shared" si="511"/>
        <v>63.031999999999996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57.295999999999999</v>
      </c>
      <c r="D32496" s="38">
        <f t="shared" si="511"/>
        <v>57.295999999999999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54.832000000000001</v>
      </c>
      <c r="D32497" s="38">
        <f t="shared" si="511"/>
        <v>54.832000000000001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55.195999999999998</v>
      </c>
      <c r="D32498" s="38">
        <f t="shared" si="511"/>
        <v>55.195999999999998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56.695999999999998</v>
      </c>
      <c r="D32499" s="38">
        <f t="shared" si="511"/>
        <v>56.695999999999998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58.584000000000003</v>
      </c>
      <c r="D32500" s="38">
        <f t="shared" si="511"/>
        <v>58.584000000000003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60.287999999999997</v>
      </c>
      <c r="D32501" s="38">
        <f t="shared" si="511"/>
        <v>60.287999999999997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51.96</v>
      </c>
      <c r="D32502" s="38">
        <f t="shared" si="511"/>
        <v>51.96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59.26</v>
      </c>
      <c r="D32503" s="38">
        <f t="shared" si="511"/>
        <v>59.26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59.448</v>
      </c>
      <c r="D32504" s="38">
        <f t="shared" si="511"/>
        <v>59.448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62.94</v>
      </c>
      <c r="D32505" s="38">
        <f t="shared" si="511"/>
        <v>62.94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64.231999999999999</v>
      </c>
      <c r="D32506" s="38">
        <f t="shared" si="511"/>
        <v>64.231999999999999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65.58</v>
      </c>
      <c r="D32507" s="38">
        <f t="shared" si="511"/>
        <v>65.58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61.54</v>
      </c>
      <c r="D32508" s="38">
        <f t="shared" si="511"/>
        <v>61.54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53.124000000000002</v>
      </c>
      <c r="D32509" s="38">
        <f t="shared" si="511"/>
        <v>53.124000000000002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58.08</v>
      </c>
      <c r="D32510" s="38">
        <f t="shared" si="511"/>
        <v>58.08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67.427999999999997</v>
      </c>
      <c r="D32511" s="38">
        <f t="shared" si="511"/>
        <v>67.427999999999997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53.04</v>
      </c>
      <c r="D32512" s="38">
        <f t="shared" si="511"/>
        <v>53.04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27.7</v>
      </c>
      <c r="D32513" s="38">
        <f t="shared" si="511"/>
        <v>27.7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32.712000000000003</v>
      </c>
      <c r="D32514" s="38">
        <f t="shared" si="511"/>
        <v>32.712000000000003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33.344000000000001</v>
      </c>
      <c r="D32515" s="38">
        <f t="shared" si="511"/>
        <v>33.344000000000001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34.78</v>
      </c>
      <c r="D32516" s="38">
        <f t="shared" si="511"/>
        <v>34.78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17.728000000000002</v>
      </c>
      <c r="D32517" s="38">
        <f t="shared" si="511"/>
        <v>17.728000000000002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0.19600000000000001</v>
      </c>
      <c r="D32518" s="38">
        <f t="shared" si="511"/>
        <v>0.19600000000000001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0.79600000000000004</v>
      </c>
      <c r="D32519" s="38">
        <f t="shared" ref="D32519:D32582" si="512">IF(OR(WEEKDAY(A32519,11)=6,WEEKDAY(A32519,11)=7)=TRUE, 0,IF(AND(B32519-$O$4&gt;0=TRUE,B32519-$P$4&gt;0=FALSE),C32519,0))</f>
        <v>0.79600000000000004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0.65600000000000003</v>
      </c>
      <c r="D32520" s="38">
        <f t="shared" si="512"/>
        <v>0.65600000000000003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0.26</v>
      </c>
      <c r="D32521" s="38">
        <f t="shared" si="512"/>
        <v>0.26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0.44800000000000001</v>
      </c>
      <c r="D32522" s="38">
        <f t="shared" si="512"/>
        <v>0.44800000000000001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0.40799999999999997</v>
      </c>
      <c r="D32523" s="38">
        <f t="shared" si="512"/>
        <v>0.40799999999999997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0.26400000000000001</v>
      </c>
      <c r="D32524" s="38">
        <f t="shared" si="512"/>
        <v>0.26400000000000001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0.58399999999999996</v>
      </c>
      <c r="D32525" s="38">
        <f t="shared" si="512"/>
        <v>0.58399999999999996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0.33600000000000002</v>
      </c>
      <c r="D32526" s="38">
        <f t="shared" si="512"/>
        <v>0.33600000000000002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0.26400000000000001</v>
      </c>
      <c r="D32527" s="38">
        <f t="shared" si="512"/>
        <v>0.26400000000000001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0.26400000000000001</v>
      </c>
      <c r="D32528" s="38">
        <f t="shared" si="512"/>
        <v>0.26400000000000001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0.26400000000000001</v>
      </c>
      <c r="D32529" s="38">
        <f t="shared" si="512"/>
        <v>0.26400000000000001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0.26400000000000001</v>
      </c>
      <c r="D32530" s="38">
        <f t="shared" si="512"/>
        <v>0.26400000000000001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0.26400000000000001</v>
      </c>
      <c r="D32531" s="38">
        <f t="shared" si="512"/>
        <v>0.26400000000000001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0.26400000000000001</v>
      </c>
      <c r="D32532" s="38">
        <f t="shared" si="512"/>
        <v>0.26400000000000001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0.26400000000000001</v>
      </c>
      <c r="D32533" s="38">
        <f t="shared" si="512"/>
        <v>0.26400000000000001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0.26400000000000001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0.26400000000000001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0.26400000000000001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0.26400000000000001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0.26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0.26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0.26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0.26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0.26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0.26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0.26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0.26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0.26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0.26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0.26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0.26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0.26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0.26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0.26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0.26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0.26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0.26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0.26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0.26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0.26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0.26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0.26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0.26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0.26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0.26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0.26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0.26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0.26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0.26400000000000001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0.26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0.26400000000000001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0.26400000000000001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0.26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0.26400000000000001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0.26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0.26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0.26400000000000001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0.26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0.26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0.26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0.57199999999999995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0.74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0.63200000000000001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0.3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0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0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0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5.6000000000000001E-2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67.792000000000002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72.831999999999994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72.896000000000001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70.664000000000001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68.531999999999996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69.367999999999995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68.587999999999994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55.176000000000002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61.103999999999999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59.427999999999997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53.375999999999998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54.264000000000003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53.14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47.74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38.44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46.16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44.036000000000001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39.207999999999998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55.235999999999997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39.86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26.103999999999999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25.908000000000001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30.576000000000001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30.952000000000002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16.192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0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1.6E-2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0.88800000000000001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0.872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0.26800000000000002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0.56399999999999995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0.39600000000000002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0.26400000000000001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0.53200000000000003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0.376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0.26400000000000001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0.26400000000000001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0.26400000000000001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0.26400000000000001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0.26400000000000001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0.26400000000000001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0.26400000000000001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0.26400000000000001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0.26400000000000001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0.26400000000000001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0.26400000000000001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0.26400000000000001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0.26400000000000001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0.26400000000000001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0.26400000000000001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0.26400000000000001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0.26400000000000001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0.26400000000000001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0.26400000000000001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0.26400000000000001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0.26400000000000001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0.26400000000000001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0.26400000000000001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0.26400000000000001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0.26400000000000001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0.26400000000000001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0.26400000000000001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0.26400000000000001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0.26400000000000001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0.26400000000000001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0.26400000000000001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0.26400000000000001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0.26400000000000001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0.26400000000000001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0.26400000000000001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0.26400000000000001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0.26400000000000001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0.26400000000000001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0.26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0.26400000000000001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0.26400000000000001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0.26400000000000001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0.26400000000000001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0.26400000000000001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0.26400000000000001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0.26400000000000001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0.26400000000000001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0.26400000000000001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0.26400000000000001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0.26400000000000001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0.26400000000000001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0.26400000000000001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0.26400000000000001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0.57199999999999995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0.73199999999999998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0.70399999999999996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0.224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0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0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0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66.016000000000005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72.796000000000006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61.34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65.992000000000004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62.195999999999998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65.575999999999993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66.328000000000003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62.988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70.524000000000001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68.891999999999996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67.58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63.648000000000003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61.752000000000002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64.524000000000001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62.692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66.296000000000006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56.872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63.631999999999998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41.32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35.756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17.628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5.1520000000000001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6.2640000000000002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21.488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28.096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20.48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0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0.20799999999999999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0.64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0.58799999999999997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0.59599999999999997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0.36799999999999999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0.30399999999999999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0.59599999999999997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0.28399999999999997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0.34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0.59199999999999997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0.27200000000000002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0.26400000000000001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0.26400000000000001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0.26400000000000001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0.26400000000000001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0.26400000000000001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0.26400000000000001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0.26400000000000001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0.26400000000000001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0.26400000000000001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0.26400000000000001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0.26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0.26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0.26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0.26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0.26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0.26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0.26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0.26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0.26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0.26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0.26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0.26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0.26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0.26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0.26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0.26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0.26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0.26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0.26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0.26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0.26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0.26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0.26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0.26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0.26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0.26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0.26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0.26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0.26400000000000001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0.26400000000000001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0.26400000000000001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0.26400000000000001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0.26400000000000001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0.26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0.26400000000000001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0.26400000000000001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0.26400000000000001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0.26400000000000001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0.26400000000000001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0.26400000000000001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0.26400000000000001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0.56000000000000005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0.73199999999999998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0.80800000000000005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0.47599999999999998</v>
      </c>
      <c r="D32774" s="38">
        <f t="shared" si="515"/>
        <v>0.47599999999999998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8.0000000000000002E-3</v>
      </c>
      <c r="D32775" s="38">
        <f t="shared" ref="D32775:D32838" si="516">IF(OR(WEEKDAY(A32775,11)=6,WEEKDAY(A32775,11)=7)=TRUE, 0,IF(AND(B32775-$O$4&gt;0=TRUE,B32775-$P$4&gt;0=FALSE),C32775,0))</f>
        <v>8.0000000000000002E-3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8.0000000000000002E-3</v>
      </c>
      <c r="D32776" s="38">
        <f t="shared" si="516"/>
        <v>8.0000000000000002E-3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0</v>
      </c>
      <c r="D32777" s="38">
        <f t="shared" si="516"/>
        <v>0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72.215999999999994</v>
      </c>
      <c r="D32778" s="38">
        <f t="shared" si="516"/>
        <v>72.215999999999994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72.3</v>
      </c>
      <c r="D32779" s="38">
        <f t="shared" si="516"/>
        <v>72.3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74.959999999999994</v>
      </c>
      <c r="D32780" s="38">
        <f t="shared" si="516"/>
        <v>74.959999999999994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72.668000000000006</v>
      </c>
      <c r="D32781" s="38">
        <f t="shared" si="516"/>
        <v>72.668000000000006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70.671999999999997</v>
      </c>
      <c r="D32782" s="38">
        <f t="shared" si="516"/>
        <v>70.671999999999997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68.067999999999998</v>
      </c>
      <c r="D32783" s="38">
        <f t="shared" si="516"/>
        <v>68.067999999999998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64.075999999999993</v>
      </c>
      <c r="D32784" s="38">
        <f t="shared" si="516"/>
        <v>64.075999999999993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62.795999999999999</v>
      </c>
      <c r="D32785" s="38">
        <f t="shared" si="516"/>
        <v>62.795999999999999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58.72</v>
      </c>
      <c r="D32786" s="38">
        <f t="shared" si="516"/>
        <v>58.72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58.503999999999998</v>
      </c>
      <c r="D32787" s="38">
        <f t="shared" si="516"/>
        <v>58.503999999999998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60.287999999999997</v>
      </c>
      <c r="D32788" s="38">
        <f t="shared" si="516"/>
        <v>60.287999999999997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63.055999999999997</v>
      </c>
      <c r="D32789" s="38">
        <f t="shared" si="516"/>
        <v>63.055999999999997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66.5</v>
      </c>
      <c r="D32790" s="38">
        <f t="shared" si="516"/>
        <v>66.5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68.308000000000007</v>
      </c>
      <c r="D32791" s="38">
        <f t="shared" si="516"/>
        <v>68.308000000000007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70.94</v>
      </c>
      <c r="D32792" s="38">
        <f t="shared" si="516"/>
        <v>70.94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71.388000000000005</v>
      </c>
      <c r="D32793" s="38">
        <f t="shared" si="516"/>
        <v>71.388000000000005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72.072000000000003</v>
      </c>
      <c r="D32794" s="38">
        <f t="shared" si="516"/>
        <v>72.072000000000003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69.22</v>
      </c>
      <c r="D32795" s="38">
        <f t="shared" si="516"/>
        <v>69.22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70.748000000000005</v>
      </c>
      <c r="D32796" s="38">
        <f t="shared" si="516"/>
        <v>70.748000000000005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72.488</v>
      </c>
      <c r="D32797" s="38">
        <f t="shared" si="516"/>
        <v>72.488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71.391999999999996</v>
      </c>
      <c r="D32798" s="38">
        <f t="shared" si="516"/>
        <v>71.391999999999996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70.52</v>
      </c>
      <c r="D32799" s="38">
        <f t="shared" si="516"/>
        <v>70.52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52.66</v>
      </c>
      <c r="D32800" s="38">
        <f t="shared" si="516"/>
        <v>52.66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28.123999999999999</v>
      </c>
      <c r="D32801" s="38">
        <f t="shared" si="516"/>
        <v>28.123999999999999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24.48</v>
      </c>
      <c r="D32802" s="38">
        <f t="shared" si="516"/>
        <v>24.48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23.655999999999999</v>
      </c>
      <c r="D32803" s="38">
        <f t="shared" si="516"/>
        <v>23.655999999999999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0</v>
      </c>
      <c r="D32804" s="38">
        <f t="shared" si="516"/>
        <v>0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0</v>
      </c>
      <c r="D32805" s="38">
        <f t="shared" si="516"/>
        <v>0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0.112</v>
      </c>
      <c r="D32806" s="38">
        <f t="shared" si="516"/>
        <v>0.112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0.72399999999999998</v>
      </c>
      <c r="D32807" s="38">
        <f t="shared" si="516"/>
        <v>0.72399999999999998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0.92</v>
      </c>
      <c r="D32808" s="38">
        <f t="shared" si="516"/>
        <v>0.92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0.45200000000000001</v>
      </c>
      <c r="D32809" s="38">
        <f t="shared" si="516"/>
        <v>0.45200000000000001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0.26400000000000001</v>
      </c>
      <c r="D32810" s="38">
        <f t="shared" si="516"/>
        <v>0.26400000000000001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0.55200000000000005</v>
      </c>
      <c r="D32811" s="38">
        <f t="shared" si="516"/>
        <v>0.55200000000000005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0.38800000000000001</v>
      </c>
      <c r="D32812" s="38">
        <f t="shared" si="516"/>
        <v>0.38800000000000001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0.28000000000000003</v>
      </c>
      <c r="D32813" s="38">
        <f t="shared" si="516"/>
        <v>0.28000000000000003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0.59599999999999997</v>
      </c>
      <c r="D32814" s="38">
        <f t="shared" si="516"/>
        <v>0.59599999999999997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0.29599999999999999</v>
      </c>
      <c r="D32815" s="38">
        <f t="shared" si="516"/>
        <v>0.29599999999999999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0.26400000000000001</v>
      </c>
      <c r="D32816" s="38">
        <f t="shared" si="516"/>
        <v>0.26400000000000001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0.26400000000000001</v>
      </c>
      <c r="D32817" s="38">
        <f t="shared" si="516"/>
        <v>0.26400000000000001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0.26</v>
      </c>
      <c r="D32818" s="38">
        <f t="shared" si="516"/>
        <v>0.26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0.26400000000000001</v>
      </c>
      <c r="D32819" s="38">
        <f t="shared" si="516"/>
        <v>0.26400000000000001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0.26</v>
      </c>
      <c r="D32820" s="38">
        <f t="shared" si="516"/>
        <v>0.26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0.26</v>
      </c>
      <c r="D32821" s="38">
        <f t="shared" si="516"/>
        <v>0.26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0.26400000000000001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0.26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0.26400000000000001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0.26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0.26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0.26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0.26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0.26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0.26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0.26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0.26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0.26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0.26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0.26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0.26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0.26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0.26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0.26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0.26400000000000001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0.26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0.26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0.26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0.26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0.26400000000000001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0.26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0.26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0.26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0.26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0.26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0.26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0.26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0.26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0.26400000000000001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0.26400000000000001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0.26400000000000001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0.26400000000000001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0.26400000000000001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0.26400000000000001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0.26400000000000001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0.26400000000000001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0.26400000000000001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0.26400000000000001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0.26400000000000001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0.26400000000000001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0.26400000000000001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0.57999999999999996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0.73599999999999999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0.73599999999999999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0</v>
      </c>
      <c r="D32870" s="38">
        <f t="shared" si="517"/>
        <v>0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0</v>
      </c>
      <c r="D32871" s="38">
        <f t="shared" si="517"/>
        <v>0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0</v>
      </c>
      <c r="D32872" s="38">
        <f t="shared" si="517"/>
        <v>0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0</v>
      </c>
      <c r="D32873" s="38">
        <f t="shared" si="517"/>
        <v>0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58.42</v>
      </c>
      <c r="D32874" s="38">
        <f t="shared" si="517"/>
        <v>58.42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50.963999999999999</v>
      </c>
      <c r="D32875" s="38">
        <f t="shared" si="517"/>
        <v>50.963999999999999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41.027999999999999</v>
      </c>
      <c r="D32876" s="38">
        <f t="shared" si="517"/>
        <v>41.027999999999999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26.495999999999999</v>
      </c>
      <c r="D32877" s="38">
        <f t="shared" si="517"/>
        <v>26.495999999999999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11.128</v>
      </c>
      <c r="D32878" s="38">
        <f t="shared" si="517"/>
        <v>11.128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0.27600000000000002</v>
      </c>
      <c r="D32879" s="38">
        <f t="shared" si="517"/>
        <v>0.27600000000000002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2.8000000000000001E-2</v>
      </c>
      <c r="D32880" s="38">
        <f t="shared" si="517"/>
        <v>2.8000000000000001E-2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0</v>
      </c>
      <c r="D32881" s="38">
        <f t="shared" si="517"/>
        <v>0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0.96799999999999997</v>
      </c>
      <c r="D32882" s="38">
        <f t="shared" si="517"/>
        <v>0.96799999999999997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0.112</v>
      </c>
      <c r="D32883" s="38">
        <f t="shared" si="517"/>
        <v>0.112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0</v>
      </c>
      <c r="D32884" s="38">
        <f t="shared" si="517"/>
        <v>0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0</v>
      </c>
      <c r="D32885" s="38">
        <f t="shared" si="517"/>
        <v>0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0.16800000000000001</v>
      </c>
      <c r="D32886" s="38">
        <f t="shared" si="517"/>
        <v>0.16800000000000001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0</v>
      </c>
      <c r="D32887" s="38">
        <f t="shared" si="517"/>
        <v>0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4.0000000000000001E-3</v>
      </c>
      <c r="D32888" s="38">
        <f t="shared" si="517"/>
        <v>4.0000000000000001E-3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0</v>
      </c>
      <c r="D32889" s="38">
        <f t="shared" si="517"/>
        <v>0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0</v>
      </c>
      <c r="D32890" s="38">
        <f t="shared" si="517"/>
        <v>0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0</v>
      </c>
      <c r="D32891" s="38">
        <f t="shared" si="517"/>
        <v>0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0</v>
      </c>
      <c r="D32892" s="38">
        <f t="shared" si="517"/>
        <v>0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0</v>
      </c>
      <c r="D32893" s="38">
        <f t="shared" si="517"/>
        <v>0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1.552</v>
      </c>
      <c r="D32894" s="38">
        <f t="shared" si="517"/>
        <v>1.552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4.8000000000000001E-2</v>
      </c>
      <c r="D32895" s="38">
        <f t="shared" si="517"/>
        <v>4.8000000000000001E-2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2.6640000000000001</v>
      </c>
      <c r="D32896" s="38">
        <f t="shared" si="517"/>
        <v>2.6640000000000001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17.456</v>
      </c>
      <c r="D32897" s="38">
        <f t="shared" si="517"/>
        <v>17.456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11.784000000000001</v>
      </c>
      <c r="D32898" s="38">
        <f t="shared" si="517"/>
        <v>11.784000000000001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0</v>
      </c>
      <c r="D32899" s="38">
        <f t="shared" si="517"/>
        <v>0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0</v>
      </c>
      <c r="D32900" s="38">
        <f t="shared" si="517"/>
        <v>0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0</v>
      </c>
      <c r="D32901" s="38">
        <f t="shared" si="517"/>
        <v>0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0.06</v>
      </c>
      <c r="D32902" s="38">
        <f t="shared" si="517"/>
        <v>0.06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0.628</v>
      </c>
      <c r="D32903" s="38">
        <f t="shared" ref="D32903:D32966" si="518">IF(OR(WEEKDAY(A32903,11)=6,WEEKDAY(A32903,11)=7)=TRUE, 0,IF(AND(B32903-$O$4&gt;0=TRUE,B32903-$P$4&gt;0=FALSE),C32903,0))</f>
        <v>0.628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0.80800000000000005</v>
      </c>
      <c r="D32904" s="38">
        <f t="shared" si="518"/>
        <v>0.80800000000000005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0.26400000000000001</v>
      </c>
      <c r="D32905" s="38">
        <f t="shared" si="518"/>
        <v>0.26400000000000001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0.55200000000000005</v>
      </c>
      <c r="D32906" s="38">
        <f t="shared" si="518"/>
        <v>0.55200000000000005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0.42399999999999999</v>
      </c>
      <c r="D32907" s="38">
        <f t="shared" si="518"/>
        <v>0.42399999999999999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0.26400000000000001</v>
      </c>
      <c r="D32908" s="38">
        <f t="shared" si="518"/>
        <v>0.26400000000000001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0.53600000000000003</v>
      </c>
      <c r="D32909" s="38">
        <f t="shared" si="518"/>
        <v>0.53600000000000003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0.50800000000000001</v>
      </c>
      <c r="D32910" s="38">
        <f t="shared" si="518"/>
        <v>0.50800000000000001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0.26400000000000001</v>
      </c>
      <c r="D32911" s="38">
        <f t="shared" si="518"/>
        <v>0.26400000000000001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0.26400000000000001</v>
      </c>
      <c r="D32912" s="38">
        <f t="shared" si="518"/>
        <v>0.26400000000000001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0.26400000000000001</v>
      </c>
      <c r="D32913" s="38">
        <f t="shared" si="518"/>
        <v>0.26400000000000001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0.26400000000000001</v>
      </c>
      <c r="D32914" s="38">
        <f t="shared" si="518"/>
        <v>0.26400000000000001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0.26400000000000001</v>
      </c>
      <c r="D32915" s="38">
        <f t="shared" si="518"/>
        <v>0.26400000000000001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0.26400000000000001</v>
      </c>
      <c r="D32916" s="38">
        <f t="shared" si="518"/>
        <v>0.26400000000000001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0.26400000000000001</v>
      </c>
      <c r="D32917" s="38">
        <f t="shared" si="518"/>
        <v>0.26400000000000001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0.26400000000000001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0.26400000000000001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0.26400000000000001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0.26400000000000001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0.26400000000000001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0.26400000000000001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0.26400000000000001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0.26400000000000001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0.26400000000000001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0.26400000000000001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0.26400000000000001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0.26400000000000001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0.26400000000000001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0.26400000000000001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0.26400000000000001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0.26400000000000001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0.26400000000000001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0.26400000000000001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0.26400000000000001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0.26400000000000001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0.26400000000000001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0.26400000000000001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0.26400000000000001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0.26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0.26400000000000001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0.26400000000000001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0.26400000000000001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0.26400000000000001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0.26400000000000001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0.26400000000000001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0.26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0.26400000000000001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0.26400000000000001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0.26400000000000001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0.26400000000000001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0.26400000000000001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0.26400000000000001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0.26400000000000001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0.26400000000000001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0.26400000000000001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0.26400000000000001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0.26400000000000001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0.26400000000000001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0.26400000000000001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0.26400000000000001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0.56000000000000005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0.74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0.79200000000000004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0.308</v>
      </c>
      <c r="D32966" s="38">
        <f t="shared" si="518"/>
        <v>0.308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0</v>
      </c>
      <c r="D32967" s="38">
        <f t="shared" ref="D32967:D33030" si="519">IF(OR(WEEKDAY(A32967,11)=6,WEEKDAY(A32967,11)=7)=TRUE, 0,IF(AND(B32967-$O$4&gt;0=TRUE,B32967-$P$4&gt;0=FALSE),C32967,0))</f>
        <v>0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0</v>
      </c>
      <c r="D32968" s="38">
        <f t="shared" si="519"/>
        <v>0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0</v>
      </c>
      <c r="D32969" s="38">
        <f t="shared" si="519"/>
        <v>0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65.304000000000002</v>
      </c>
      <c r="D32970" s="38">
        <f t="shared" si="519"/>
        <v>65.304000000000002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69.091999999999999</v>
      </c>
      <c r="D32971" s="38">
        <f t="shared" si="519"/>
        <v>69.091999999999999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67.316000000000003</v>
      </c>
      <c r="D32972" s="38">
        <f t="shared" si="519"/>
        <v>67.316000000000003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64.128</v>
      </c>
      <c r="D32973" s="38">
        <f t="shared" si="519"/>
        <v>64.128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64.94</v>
      </c>
      <c r="D32974" s="38">
        <f t="shared" si="519"/>
        <v>64.94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65.56</v>
      </c>
      <c r="D32975" s="38">
        <f t="shared" si="519"/>
        <v>65.56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62.335999999999999</v>
      </c>
      <c r="D32976" s="38">
        <f t="shared" si="519"/>
        <v>62.335999999999999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59.572000000000003</v>
      </c>
      <c r="D32977" s="38">
        <f t="shared" si="519"/>
        <v>59.572000000000003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61.088000000000001</v>
      </c>
      <c r="D32978" s="38">
        <f t="shared" si="519"/>
        <v>61.088000000000001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61.963999999999999</v>
      </c>
      <c r="D32979" s="38">
        <f t="shared" si="519"/>
        <v>61.963999999999999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61.996000000000002</v>
      </c>
      <c r="D32980" s="38">
        <f t="shared" si="519"/>
        <v>61.996000000000002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61.456000000000003</v>
      </c>
      <c r="D32981" s="38">
        <f t="shared" si="519"/>
        <v>61.456000000000003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59.468000000000004</v>
      </c>
      <c r="D32982" s="38">
        <f t="shared" si="519"/>
        <v>59.468000000000004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60.043999999999997</v>
      </c>
      <c r="D32983" s="38">
        <f t="shared" si="519"/>
        <v>60.043999999999997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60.091999999999999</v>
      </c>
      <c r="D32984" s="38">
        <f t="shared" si="519"/>
        <v>60.091999999999999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61.783999999999999</v>
      </c>
      <c r="D32985" s="38">
        <f t="shared" si="519"/>
        <v>61.783999999999999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62.911999999999999</v>
      </c>
      <c r="D32986" s="38">
        <f t="shared" si="519"/>
        <v>62.911999999999999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65.168000000000006</v>
      </c>
      <c r="D32987" s="38">
        <f t="shared" si="519"/>
        <v>65.168000000000006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65.156000000000006</v>
      </c>
      <c r="D32988" s="38">
        <f t="shared" si="519"/>
        <v>65.156000000000006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67.260000000000005</v>
      </c>
      <c r="D32989" s="38">
        <f t="shared" si="519"/>
        <v>67.260000000000005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68.260000000000005</v>
      </c>
      <c r="D32990" s="38">
        <f t="shared" si="519"/>
        <v>68.260000000000005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67.623999999999995</v>
      </c>
      <c r="D32991" s="38">
        <f t="shared" si="519"/>
        <v>67.623999999999995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70.772000000000006</v>
      </c>
      <c r="D32992" s="38">
        <f t="shared" si="519"/>
        <v>70.772000000000006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34.508000000000003</v>
      </c>
      <c r="D32993" s="38">
        <f t="shared" si="519"/>
        <v>34.508000000000003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30.86</v>
      </c>
      <c r="D32994" s="38">
        <f t="shared" si="519"/>
        <v>30.86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31.611999999999998</v>
      </c>
      <c r="D32995" s="38">
        <f t="shared" si="519"/>
        <v>31.611999999999998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26.308</v>
      </c>
      <c r="D32996" s="38">
        <f t="shared" si="519"/>
        <v>26.308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0.184</v>
      </c>
      <c r="D32997" s="38">
        <f t="shared" si="519"/>
        <v>0.184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0.66</v>
      </c>
      <c r="D32998" s="38">
        <f t="shared" si="519"/>
        <v>0.66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0.78</v>
      </c>
      <c r="D32999" s="38">
        <f t="shared" si="519"/>
        <v>0.78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0.54400000000000004</v>
      </c>
      <c r="D33000" s="38">
        <f t="shared" si="519"/>
        <v>0.54400000000000004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0.55200000000000005</v>
      </c>
      <c r="D33001" s="38">
        <f t="shared" si="519"/>
        <v>0.55200000000000005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0.26400000000000001</v>
      </c>
      <c r="D33002" s="38">
        <f t="shared" si="519"/>
        <v>0.26400000000000001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0.44400000000000001</v>
      </c>
      <c r="D33003" s="38">
        <f t="shared" si="519"/>
        <v>0.44400000000000001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0.45200000000000001</v>
      </c>
      <c r="D33004" s="38">
        <f t="shared" si="519"/>
        <v>0.45200000000000001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0.26400000000000001</v>
      </c>
      <c r="D33005" s="38">
        <f t="shared" si="519"/>
        <v>0.26400000000000001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0.504</v>
      </c>
      <c r="D33006" s="38">
        <f t="shared" si="519"/>
        <v>0.504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0.28399999999999997</v>
      </c>
      <c r="D33007" s="38">
        <f t="shared" si="519"/>
        <v>0.28399999999999997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0.26400000000000001</v>
      </c>
      <c r="D33008" s="38">
        <f t="shared" si="519"/>
        <v>0.26400000000000001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0.26400000000000001</v>
      </c>
      <c r="D33009" s="38">
        <f t="shared" si="519"/>
        <v>0.26400000000000001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0.26400000000000001</v>
      </c>
      <c r="D33010" s="38">
        <f t="shared" si="519"/>
        <v>0.26400000000000001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0.26400000000000001</v>
      </c>
      <c r="D33011" s="38">
        <f t="shared" si="519"/>
        <v>0.26400000000000001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0.26400000000000001</v>
      </c>
      <c r="D33012" s="38">
        <f t="shared" si="519"/>
        <v>0.26400000000000001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0.26400000000000001</v>
      </c>
      <c r="D33013" s="38">
        <f t="shared" si="519"/>
        <v>0.26400000000000001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0.26400000000000001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0.26400000000000001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0.26400000000000001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0.26400000000000001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0.26400000000000001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0.26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0.26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0.26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0.26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0.26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0.26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0.26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0.26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0.26400000000000001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0.26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0.26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0.26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0.26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0.26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0.26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0.26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0.26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0.26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0.26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0.26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0.26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0.26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0.26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0.26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0.26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0.26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0.26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0.26400000000000001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0.26400000000000001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0.26400000000000001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0.26400000000000001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0.26400000000000001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0.26400000000000001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0.26400000000000001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0.26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0.26400000000000001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0.26400000000000001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0.26400000000000001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0.26400000000000001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0.26400000000000001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0.56399999999999995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0.73199999999999998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0.81200000000000006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0.39200000000000002</v>
      </c>
      <c r="D33062" s="38">
        <f t="shared" si="520"/>
        <v>0.39200000000000002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0</v>
      </c>
      <c r="D33063" s="38">
        <f t="shared" si="520"/>
        <v>0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0</v>
      </c>
      <c r="D33064" s="38">
        <f t="shared" si="520"/>
        <v>0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0</v>
      </c>
      <c r="D33065" s="38">
        <f t="shared" si="520"/>
        <v>0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68.36</v>
      </c>
      <c r="D33066" s="38">
        <f t="shared" si="520"/>
        <v>68.36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74.292000000000002</v>
      </c>
      <c r="D33067" s="38">
        <f t="shared" si="520"/>
        <v>74.292000000000002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70.903999999999996</v>
      </c>
      <c r="D33068" s="38">
        <f t="shared" si="520"/>
        <v>70.903999999999996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72.16</v>
      </c>
      <c r="D33069" s="38">
        <f t="shared" si="520"/>
        <v>72.16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64.444000000000003</v>
      </c>
      <c r="D33070" s="38">
        <f t="shared" si="520"/>
        <v>64.444000000000003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65.171999999999997</v>
      </c>
      <c r="D33071" s="38">
        <f t="shared" si="520"/>
        <v>65.171999999999997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64.099999999999994</v>
      </c>
      <c r="D33072" s="38">
        <f t="shared" si="520"/>
        <v>64.099999999999994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61.088000000000001</v>
      </c>
      <c r="D33073" s="38">
        <f t="shared" si="520"/>
        <v>61.088000000000001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58.54</v>
      </c>
      <c r="D33074" s="38">
        <f t="shared" si="520"/>
        <v>58.54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69.128</v>
      </c>
      <c r="D33075" s="38">
        <f t="shared" si="520"/>
        <v>69.128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61.46</v>
      </c>
      <c r="D33076" s="38">
        <f t="shared" si="520"/>
        <v>61.46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63.88</v>
      </c>
      <c r="D33077" s="38">
        <f t="shared" si="520"/>
        <v>63.88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59.787999999999997</v>
      </c>
      <c r="D33078" s="38">
        <f t="shared" si="520"/>
        <v>59.787999999999997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49.628</v>
      </c>
      <c r="D33079" s="38">
        <f t="shared" si="520"/>
        <v>49.628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55.363999999999997</v>
      </c>
      <c r="D33080" s="38">
        <f t="shared" si="520"/>
        <v>55.363999999999997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60.067999999999998</v>
      </c>
      <c r="D33081" s="38">
        <f t="shared" si="520"/>
        <v>60.067999999999998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67.756</v>
      </c>
      <c r="D33082" s="38">
        <f t="shared" si="520"/>
        <v>67.756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65.707999999999998</v>
      </c>
      <c r="D33083" s="38">
        <f t="shared" si="520"/>
        <v>65.707999999999998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67.376000000000005</v>
      </c>
      <c r="D33084" s="38">
        <f t="shared" si="520"/>
        <v>67.376000000000005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69.343999999999994</v>
      </c>
      <c r="D33085" s="38">
        <f t="shared" si="520"/>
        <v>69.343999999999994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71.936000000000007</v>
      </c>
      <c r="D33086" s="38">
        <f t="shared" si="520"/>
        <v>71.936000000000007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68.828000000000003</v>
      </c>
      <c r="D33087" s="38">
        <f t="shared" si="520"/>
        <v>68.828000000000003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64.347999999999999</v>
      </c>
      <c r="D33088" s="38">
        <f t="shared" si="520"/>
        <v>64.347999999999999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42.247999999999998</v>
      </c>
      <c r="D33089" s="38">
        <f t="shared" si="520"/>
        <v>42.247999999999998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30.832000000000001</v>
      </c>
      <c r="D33090" s="38">
        <f t="shared" si="520"/>
        <v>30.832000000000001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30.632000000000001</v>
      </c>
      <c r="D33091" s="38">
        <f t="shared" si="520"/>
        <v>30.632000000000001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32.904000000000003</v>
      </c>
      <c r="D33092" s="38">
        <f t="shared" si="520"/>
        <v>32.904000000000003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3.6480000000000001</v>
      </c>
      <c r="D33093" s="38">
        <f t="shared" si="520"/>
        <v>3.6480000000000001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0.76</v>
      </c>
      <c r="D33094" s="38">
        <f t="shared" si="520"/>
        <v>0.76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0.748</v>
      </c>
      <c r="D33095" s="38">
        <f t="shared" ref="D33095:D33158" si="521">IF(OR(WEEKDAY(A33095,11)=6,WEEKDAY(A33095,11)=7)=TRUE, 0,IF(AND(B33095-$O$4&gt;0=TRUE,B33095-$P$4&gt;0=FALSE),C33095,0))</f>
        <v>0.748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0.26</v>
      </c>
      <c r="D33096" s="38">
        <f t="shared" si="521"/>
        <v>0.26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0.55200000000000005</v>
      </c>
      <c r="D33097" s="38">
        <f t="shared" si="521"/>
        <v>0.55200000000000005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0.48</v>
      </c>
      <c r="D33098" s="38">
        <f t="shared" si="521"/>
        <v>0.48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0.26400000000000001</v>
      </c>
      <c r="D33099" s="38">
        <f t="shared" si="521"/>
        <v>0.26400000000000001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0.52400000000000002</v>
      </c>
      <c r="D33100" s="38">
        <f t="shared" si="521"/>
        <v>0.52400000000000002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0.48399999999999999</v>
      </c>
      <c r="D33101" s="38">
        <f t="shared" si="521"/>
        <v>0.48399999999999999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0.26400000000000001</v>
      </c>
      <c r="D33102" s="38">
        <f t="shared" si="521"/>
        <v>0.26400000000000001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0.26400000000000001</v>
      </c>
      <c r="D33103" s="38">
        <f t="shared" si="521"/>
        <v>0.26400000000000001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0.26400000000000001</v>
      </c>
      <c r="D33104" s="38">
        <f t="shared" si="521"/>
        <v>0.26400000000000001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0.26400000000000001</v>
      </c>
      <c r="D33105" s="38">
        <f t="shared" si="521"/>
        <v>0.26400000000000001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0.26400000000000001</v>
      </c>
      <c r="D33106" s="38">
        <f t="shared" si="521"/>
        <v>0.26400000000000001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0.26400000000000001</v>
      </c>
      <c r="D33107" s="38">
        <f t="shared" si="521"/>
        <v>0.26400000000000001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0.26400000000000001</v>
      </c>
      <c r="D33108" s="38">
        <f t="shared" si="521"/>
        <v>0.26400000000000001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0.26400000000000001</v>
      </c>
      <c r="D33109" s="38">
        <f t="shared" si="521"/>
        <v>0.26400000000000001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0.26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0.26400000000000001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0.26400000000000001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0.26400000000000001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0.26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0.26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0.26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0.26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0.26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0.26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0.26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0.26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0.26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0.26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0.26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0.26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0.26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0.26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0.26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0.26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0.26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0.26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0.26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0.26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0.26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0.26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0.26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0.26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0.26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0.26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0.26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0.26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0.26400000000000001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0.26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0.26400000000000001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0.26400000000000001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0.26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0.26400000000000001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0.26400000000000001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0.26400000000000001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0.26400000000000001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0.26400000000000001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0.26400000000000001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0.26400000000000001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0.26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0.56799999999999995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0.74399999999999999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0.83599999999999997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0.35599999999999998</v>
      </c>
      <c r="D33158" s="38">
        <f t="shared" si="521"/>
        <v>0.35599999999999998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0.1</v>
      </c>
      <c r="D33159" s="38">
        <f t="shared" ref="D33159:D33222" si="522">IF(OR(WEEKDAY(A33159,11)=6,WEEKDAY(A33159,11)=7)=TRUE, 0,IF(AND(B33159-$O$4&gt;0=TRUE,B33159-$P$4&gt;0=FALSE),C33159,0))</f>
        <v>0.1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0</v>
      </c>
      <c r="D33160" s="38">
        <f t="shared" si="522"/>
        <v>0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0</v>
      </c>
      <c r="D33161" s="38">
        <f t="shared" si="522"/>
        <v>0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65.268000000000001</v>
      </c>
      <c r="D33162" s="38">
        <f t="shared" si="522"/>
        <v>65.268000000000001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70.331999999999994</v>
      </c>
      <c r="D33163" s="38">
        <f t="shared" si="522"/>
        <v>70.331999999999994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69.787999999999997</v>
      </c>
      <c r="D33164" s="38">
        <f t="shared" si="522"/>
        <v>69.787999999999997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68.251999999999995</v>
      </c>
      <c r="D33165" s="38">
        <f t="shared" si="522"/>
        <v>68.251999999999995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70.171999999999997</v>
      </c>
      <c r="D33166" s="38">
        <f t="shared" si="522"/>
        <v>70.171999999999997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70.628</v>
      </c>
      <c r="D33167" s="38">
        <f t="shared" si="522"/>
        <v>70.628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70.471999999999994</v>
      </c>
      <c r="D33168" s="38">
        <f t="shared" si="522"/>
        <v>70.471999999999994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70.760000000000005</v>
      </c>
      <c r="D33169" s="38">
        <f t="shared" si="522"/>
        <v>70.760000000000005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68.756</v>
      </c>
      <c r="D33170" s="38">
        <f t="shared" si="522"/>
        <v>68.756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66.603999999999999</v>
      </c>
      <c r="D33171" s="38">
        <f t="shared" si="522"/>
        <v>66.603999999999999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63.731999999999999</v>
      </c>
      <c r="D33172" s="38">
        <f t="shared" si="522"/>
        <v>63.731999999999999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65.963999999999999</v>
      </c>
      <c r="D33173" s="38">
        <f t="shared" si="522"/>
        <v>65.963999999999999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66.507999999999996</v>
      </c>
      <c r="D33174" s="38">
        <f t="shared" si="522"/>
        <v>66.507999999999996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66.787999999999997</v>
      </c>
      <c r="D33175" s="38">
        <f t="shared" si="522"/>
        <v>66.787999999999997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67.707999999999998</v>
      </c>
      <c r="D33176" s="38">
        <f t="shared" si="522"/>
        <v>67.707999999999998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69.936000000000007</v>
      </c>
      <c r="D33177" s="38">
        <f t="shared" si="522"/>
        <v>69.936000000000007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70.831999999999994</v>
      </c>
      <c r="D33178" s="38">
        <f t="shared" si="522"/>
        <v>70.831999999999994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71.932000000000002</v>
      </c>
      <c r="D33179" s="38">
        <f t="shared" si="522"/>
        <v>71.932000000000002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72.108000000000004</v>
      </c>
      <c r="D33180" s="38">
        <f t="shared" si="522"/>
        <v>72.108000000000004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72.971999999999994</v>
      </c>
      <c r="D33181" s="38">
        <f t="shared" si="522"/>
        <v>72.971999999999994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73.808000000000007</v>
      </c>
      <c r="D33182" s="38">
        <f t="shared" si="522"/>
        <v>73.808000000000007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72.804000000000002</v>
      </c>
      <c r="D33183" s="38">
        <f t="shared" si="522"/>
        <v>72.804000000000002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69.683999999999997</v>
      </c>
      <c r="D33184" s="38">
        <f t="shared" si="522"/>
        <v>69.683999999999997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30.556000000000001</v>
      </c>
      <c r="D33185" s="38">
        <f t="shared" si="522"/>
        <v>30.556000000000001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31.187999999999999</v>
      </c>
      <c r="D33186" s="38">
        <f t="shared" si="522"/>
        <v>31.187999999999999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32.368000000000002</v>
      </c>
      <c r="D33187" s="38">
        <f t="shared" si="522"/>
        <v>32.368000000000002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34.08</v>
      </c>
      <c r="D33188" s="38">
        <f t="shared" si="522"/>
        <v>34.08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34.204000000000001</v>
      </c>
      <c r="D33189" s="38">
        <f t="shared" si="522"/>
        <v>34.204000000000001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0.41199999999999998</v>
      </c>
      <c r="D33190" s="38">
        <f t="shared" si="522"/>
        <v>0.41199999999999998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0.432</v>
      </c>
      <c r="D33191" s="38">
        <f t="shared" si="522"/>
        <v>0.432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0.78</v>
      </c>
      <c r="D33192" s="38">
        <f t="shared" si="522"/>
        <v>0.78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0.44800000000000001</v>
      </c>
      <c r="D33193" s="38">
        <f t="shared" si="522"/>
        <v>0.44800000000000001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0.59599999999999997</v>
      </c>
      <c r="D33194" s="38">
        <f t="shared" si="522"/>
        <v>0.59599999999999997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0.28399999999999997</v>
      </c>
      <c r="D33195" s="38">
        <f t="shared" si="522"/>
        <v>0.28399999999999997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0.372</v>
      </c>
      <c r="D33196" s="38">
        <f t="shared" si="522"/>
        <v>0.372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0.59599999999999997</v>
      </c>
      <c r="D33197" s="38">
        <f t="shared" si="522"/>
        <v>0.59599999999999997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0.26400000000000001</v>
      </c>
      <c r="D33198" s="38">
        <f t="shared" si="522"/>
        <v>0.26400000000000001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0.26400000000000001</v>
      </c>
      <c r="D33199" s="38">
        <f t="shared" si="522"/>
        <v>0.26400000000000001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0.26400000000000001</v>
      </c>
      <c r="D33200" s="38">
        <f t="shared" si="522"/>
        <v>0.26400000000000001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0.26400000000000001</v>
      </c>
      <c r="D33201" s="38">
        <f t="shared" si="522"/>
        <v>0.26400000000000001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0.26400000000000001</v>
      </c>
      <c r="D33202" s="38">
        <f t="shared" si="522"/>
        <v>0.26400000000000001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0.26400000000000001</v>
      </c>
      <c r="D33203" s="38">
        <f t="shared" si="522"/>
        <v>0.26400000000000001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0.26400000000000001</v>
      </c>
      <c r="D33204" s="38">
        <f t="shared" si="522"/>
        <v>0.26400000000000001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0.26400000000000001</v>
      </c>
      <c r="D33205" s="38">
        <f t="shared" si="522"/>
        <v>0.26400000000000001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0.26400000000000001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0.26400000000000001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0.26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0.26400000000000001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0.26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0.26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0.26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0.26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0.26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0.26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0.26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0.26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0.26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0.26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0.26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0.26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0.26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0.26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0.26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0.26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0.26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0.26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0.26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0.26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0.26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0.26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0.26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0.26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0.26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0.26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0.26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0.26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0.26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0.26400000000000001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0.26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0.26400000000000001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0.26400000000000001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0.26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0.26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0.26400000000000001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0.26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0.26400000000000001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0.26400000000000001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0.26400000000000001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0.26400000000000001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0.55600000000000005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0.73199999999999998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0.77200000000000002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0.45200000000000001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0.18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0.14399999999999999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0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40.74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75.144000000000005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74.36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73.248000000000005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72.823999999999998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72.296000000000006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72.103999999999999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70.816000000000003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70.843999999999994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70.319999999999993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70.88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69.048000000000002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70.016000000000005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67.84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67.024000000000001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69.256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69.331999999999994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70.792000000000002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71.052000000000007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68.872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30.38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31.416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31.408000000000001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33.256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17.652000000000001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2.4E-2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0.35599999999999998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0.51600000000000001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0.78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0.42799999999999999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0.26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0.55600000000000005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0.38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0.26400000000000001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0.58799999999999997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0.316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0.26400000000000001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0.3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0.26400000000000001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0.26400000000000001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0.26400000000000001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0.26400000000000001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0.26400000000000001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0.26400000000000001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0.26400000000000001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0.26400000000000001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0.26400000000000001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0.26400000000000001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0.26400000000000001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0.26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0.26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0.26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0.26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0.26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0.26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0.26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0.26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0.26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0.26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0.26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0.26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0.26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0.26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0.26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0.26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0.26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0.26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0.26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0.26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0.26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0.26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0.26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0.26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0.26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0.26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0.26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0.26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0.26400000000000001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0.26400000000000001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0.26400000000000001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0.26400000000000001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0.26400000000000001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0.26400000000000001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0.26400000000000001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0.26400000000000001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0.26400000000000001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0.26400000000000001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0.26400000000000001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0.26400000000000001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0.57599999999999996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0.74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0.76400000000000001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0.61199999999999999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0.27200000000000002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4.0000000000000001E-3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0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71.3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74.867999999999995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74.004000000000005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72.888000000000005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72.787999999999997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71.231999999999999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69.531999999999996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68.004000000000005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69.036000000000001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69.388000000000005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68.364000000000004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69.016000000000005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69.171999999999997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68.067999999999998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68.975999999999999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70.343999999999994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70.536000000000001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70.268000000000001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70.843999999999994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72.099999999999994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72.7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37.36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32.124000000000002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33.048000000000002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33.844000000000001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34.012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15.972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0.94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0.73199999999999998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0.59199999999999997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0.59599999999999997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0.59199999999999997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0.59199999999999997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0.59199999999999997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0.36399999999999999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0.26400000000000001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0.26400000000000001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0.26400000000000001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0.26400000000000001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0.26400000000000001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0.26400000000000001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0.26400000000000001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0.26400000000000001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0.26400000000000001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0.26400000000000001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0.26400000000000001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0.26400000000000001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0.26400000000000001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0.26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0.26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0.26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0.26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0.26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0.26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0.26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0.26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0.26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0.26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0.26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0.26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0.26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0.26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0.26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0.26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0.26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0.26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0.26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0.26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0.26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0.26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0.26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0.26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0.26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0.26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0.26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0.26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0.26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0.26400000000000001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0.26400000000000001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0.26400000000000001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0.26400000000000001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0.26400000000000001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0.26400000000000001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0.26400000000000001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0.26400000000000001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0.26400000000000001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0.26400000000000001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0.26400000000000001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0.26400000000000001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0.56399999999999995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0.74399999999999999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0.64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0.376</v>
      </c>
      <c r="D33446" s="38">
        <f t="shared" si="526"/>
        <v>0.376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0.124</v>
      </c>
      <c r="D33447" s="38">
        <f t="shared" si="526"/>
        <v>0.124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7.1999999999999995E-2</v>
      </c>
      <c r="D33448" s="38">
        <f t="shared" si="526"/>
        <v>7.1999999999999995E-2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0</v>
      </c>
      <c r="D33449" s="38">
        <f t="shared" si="526"/>
        <v>0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70.492000000000004</v>
      </c>
      <c r="D33450" s="38">
        <f t="shared" si="526"/>
        <v>70.492000000000004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74.808000000000007</v>
      </c>
      <c r="D33451" s="38">
        <f t="shared" si="526"/>
        <v>74.808000000000007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73.084000000000003</v>
      </c>
      <c r="D33452" s="38">
        <f t="shared" si="526"/>
        <v>73.084000000000003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71.739999999999995</v>
      </c>
      <c r="D33453" s="38">
        <f t="shared" si="526"/>
        <v>71.739999999999995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70.616</v>
      </c>
      <c r="D33454" s="38">
        <f t="shared" si="526"/>
        <v>70.616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69.128</v>
      </c>
      <c r="D33455" s="38">
        <f t="shared" si="526"/>
        <v>69.128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68.504000000000005</v>
      </c>
      <c r="D33456" s="38">
        <f t="shared" si="526"/>
        <v>68.504000000000005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67.391999999999996</v>
      </c>
      <c r="D33457" s="38">
        <f t="shared" si="526"/>
        <v>67.391999999999996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68.727999999999994</v>
      </c>
      <c r="D33458" s="38">
        <f t="shared" si="526"/>
        <v>68.727999999999994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67.912000000000006</v>
      </c>
      <c r="D33459" s="38">
        <f t="shared" si="526"/>
        <v>67.912000000000006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66.52</v>
      </c>
      <c r="D33460" s="38">
        <f t="shared" si="526"/>
        <v>66.52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66.988</v>
      </c>
      <c r="D33461" s="38">
        <f t="shared" si="526"/>
        <v>66.988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67.024000000000001</v>
      </c>
      <c r="D33462" s="38">
        <f t="shared" si="526"/>
        <v>67.024000000000001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67.415999999999997</v>
      </c>
      <c r="D33463" s="38">
        <f t="shared" si="526"/>
        <v>67.415999999999997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66.763999999999996</v>
      </c>
      <c r="D33464" s="38">
        <f t="shared" si="526"/>
        <v>66.763999999999996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66.319999999999993</v>
      </c>
      <c r="D33465" s="38">
        <f t="shared" si="526"/>
        <v>66.319999999999993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66.668000000000006</v>
      </c>
      <c r="D33466" s="38">
        <f t="shared" si="526"/>
        <v>66.668000000000006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68.468000000000004</v>
      </c>
      <c r="D33467" s="38">
        <f t="shared" si="526"/>
        <v>68.468000000000004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68.248000000000005</v>
      </c>
      <c r="D33468" s="38">
        <f t="shared" si="526"/>
        <v>68.248000000000005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69.459999999999994</v>
      </c>
      <c r="D33469" s="38">
        <f t="shared" si="526"/>
        <v>69.459999999999994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71.091999999999999</v>
      </c>
      <c r="D33470" s="38">
        <f t="shared" si="526"/>
        <v>71.091999999999999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71.144000000000005</v>
      </c>
      <c r="D33471" s="38">
        <f t="shared" si="526"/>
        <v>71.144000000000005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71.896000000000001</v>
      </c>
      <c r="D33472" s="38">
        <f t="shared" si="526"/>
        <v>71.896000000000001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58.564</v>
      </c>
      <c r="D33473" s="38">
        <f t="shared" si="526"/>
        <v>58.564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32.756</v>
      </c>
      <c r="D33474" s="38">
        <f t="shared" si="526"/>
        <v>32.756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32.851999999999997</v>
      </c>
      <c r="D33475" s="38">
        <f t="shared" si="526"/>
        <v>32.851999999999997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34.951999999999998</v>
      </c>
      <c r="D33476" s="38">
        <f t="shared" si="526"/>
        <v>34.951999999999998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33.276000000000003</v>
      </c>
      <c r="D33477" s="38">
        <f t="shared" si="526"/>
        <v>33.276000000000003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0.78400000000000003</v>
      </c>
      <c r="D33478" s="38">
        <f t="shared" si="526"/>
        <v>0.78400000000000003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0.25600000000000001</v>
      </c>
      <c r="D33479" s="38">
        <f t="shared" ref="D33479:D33542" si="527">IF(OR(WEEKDAY(A33479,11)=6,WEEKDAY(A33479,11)=7)=TRUE, 0,IF(AND(B33479-$O$4&gt;0=TRUE,B33479-$P$4&gt;0=FALSE),C33479,0))</f>
        <v>0.25600000000000001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0.46</v>
      </c>
      <c r="D33480" s="38">
        <f t="shared" si="527"/>
        <v>0.46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0.48399999999999999</v>
      </c>
      <c r="D33481" s="38">
        <f t="shared" si="527"/>
        <v>0.48399999999999999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0.26400000000000001</v>
      </c>
      <c r="D33482" s="38">
        <f t="shared" si="527"/>
        <v>0.26400000000000001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0.45600000000000002</v>
      </c>
      <c r="D33483" s="38">
        <f t="shared" si="527"/>
        <v>0.45600000000000002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0.432</v>
      </c>
      <c r="D33484" s="38">
        <f t="shared" si="527"/>
        <v>0.432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0.26400000000000001</v>
      </c>
      <c r="D33485" s="38">
        <f t="shared" si="527"/>
        <v>0.26400000000000001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0.47199999999999998</v>
      </c>
      <c r="D33486" s="38">
        <f t="shared" si="527"/>
        <v>0.47199999999999998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0.3</v>
      </c>
      <c r="D33487" s="38">
        <f t="shared" si="527"/>
        <v>0.3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0.26400000000000001</v>
      </c>
      <c r="D33488" s="38">
        <f t="shared" si="527"/>
        <v>0.26400000000000001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0.26400000000000001</v>
      </c>
      <c r="D33489" s="38">
        <f t="shared" si="527"/>
        <v>0.26400000000000001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0.26400000000000001</v>
      </c>
      <c r="D33490" s="38">
        <f t="shared" si="527"/>
        <v>0.26400000000000001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0.26400000000000001</v>
      </c>
      <c r="D33491" s="38">
        <f t="shared" si="527"/>
        <v>0.26400000000000001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0.26400000000000001</v>
      </c>
      <c r="D33492" s="38">
        <f t="shared" si="527"/>
        <v>0.26400000000000001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0.26400000000000001</v>
      </c>
      <c r="D33493" s="38">
        <f t="shared" si="527"/>
        <v>0.26400000000000001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0.26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0.26400000000000001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0.26400000000000001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0.26400000000000001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0.26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0.26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0.26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0.26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0.26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0.26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0.26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0.26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0.26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0.26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0.26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0.26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0.26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0.26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0.26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0.26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0.26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0.26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0.26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0.26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0.26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0.26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0.26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0.26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0.26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0.26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0.26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0.26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0.26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0.26400000000000001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0.26400000000000001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0.26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0.26400000000000001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0.26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0.26400000000000001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0.26400000000000001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0.26400000000000001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0.26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0.26400000000000001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0.26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0.26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0.56000000000000005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0.73199999999999998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0.54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0.34799999999999998</v>
      </c>
      <c r="D33542" s="38">
        <f t="shared" si="527"/>
        <v>0.34799999999999998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0.11600000000000001</v>
      </c>
      <c r="D33543" s="38">
        <f t="shared" ref="D33543:D33606" si="528">IF(OR(WEEKDAY(A33543,11)=6,WEEKDAY(A33543,11)=7)=TRUE, 0,IF(AND(B33543-$O$4&gt;0=TRUE,B33543-$P$4&gt;0=FALSE),C33543,0))</f>
        <v>0.11600000000000001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0</v>
      </c>
      <c r="D33544" s="38">
        <f t="shared" si="528"/>
        <v>0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0</v>
      </c>
      <c r="D33545" s="38">
        <f t="shared" si="528"/>
        <v>0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69.168000000000006</v>
      </c>
      <c r="D33546" s="38">
        <f t="shared" si="528"/>
        <v>69.168000000000006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73.459999999999994</v>
      </c>
      <c r="D33547" s="38">
        <f t="shared" si="528"/>
        <v>73.459999999999994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71.555999999999997</v>
      </c>
      <c r="D33548" s="38">
        <f t="shared" si="528"/>
        <v>71.555999999999997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70.66</v>
      </c>
      <c r="D33549" s="38">
        <f t="shared" si="528"/>
        <v>70.66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67.284000000000006</v>
      </c>
      <c r="D33550" s="38">
        <f t="shared" si="528"/>
        <v>67.284000000000006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61.136000000000003</v>
      </c>
      <c r="D33551" s="38">
        <f t="shared" si="528"/>
        <v>61.136000000000003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66.712000000000003</v>
      </c>
      <c r="D33552" s="38">
        <f t="shared" si="528"/>
        <v>66.712000000000003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67.451999999999998</v>
      </c>
      <c r="D33553" s="38">
        <f t="shared" si="528"/>
        <v>67.451999999999998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64.947999999999993</v>
      </c>
      <c r="D33554" s="38">
        <f t="shared" si="528"/>
        <v>64.947999999999993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64.231999999999999</v>
      </c>
      <c r="D33555" s="38">
        <f t="shared" si="528"/>
        <v>64.231999999999999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65.98</v>
      </c>
      <c r="D33556" s="38">
        <f t="shared" si="528"/>
        <v>65.98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66.287999999999997</v>
      </c>
      <c r="D33557" s="38">
        <f t="shared" si="528"/>
        <v>66.287999999999997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59.496000000000002</v>
      </c>
      <c r="D33558" s="38">
        <f t="shared" si="528"/>
        <v>59.496000000000002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59.143999999999998</v>
      </c>
      <c r="D33559" s="38">
        <f t="shared" si="528"/>
        <v>59.143999999999998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50.372</v>
      </c>
      <c r="D33560" s="38">
        <f t="shared" si="528"/>
        <v>50.372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63.86</v>
      </c>
      <c r="D33561" s="38">
        <f t="shared" si="528"/>
        <v>63.86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67.555999999999997</v>
      </c>
      <c r="D33562" s="38">
        <f t="shared" si="528"/>
        <v>67.555999999999997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68.94</v>
      </c>
      <c r="D33563" s="38">
        <f t="shared" si="528"/>
        <v>68.94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69.156000000000006</v>
      </c>
      <c r="D33564" s="38">
        <f t="shared" si="528"/>
        <v>69.156000000000006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68.867999999999995</v>
      </c>
      <c r="D33565" s="38">
        <f t="shared" si="528"/>
        <v>68.867999999999995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60.631999999999998</v>
      </c>
      <c r="D33566" s="38">
        <f t="shared" si="528"/>
        <v>60.631999999999998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26.616</v>
      </c>
      <c r="D33567" s="38">
        <f t="shared" si="528"/>
        <v>26.616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29.832000000000001</v>
      </c>
      <c r="D33568" s="38">
        <f t="shared" si="528"/>
        <v>29.832000000000001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31.992000000000001</v>
      </c>
      <c r="D33569" s="38">
        <f t="shared" si="528"/>
        <v>31.992000000000001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14.776</v>
      </c>
      <c r="D33570" s="38">
        <f t="shared" si="528"/>
        <v>14.776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0.25600000000000001</v>
      </c>
      <c r="D33571" s="38">
        <f t="shared" si="528"/>
        <v>0.25600000000000001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0.34</v>
      </c>
      <c r="D33572" s="38">
        <f t="shared" si="528"/>
        <v>0.34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0.68</v>
      </c>
      <c r="D33573" s="38">
        <f t="shared" si="528"/>
        <v>0.68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0.3</v>
      </c>
      <c r="D33574" s="38">
        <f t="shared" si="528"/>
        <v>0.3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0.29599999999999999</v>
      </c>
      <c r="D33575" s="38">
        <f t="shared" si="528"/>
        <v>0.29599999999999999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0.6</v>
      </c>
      <c r="D33576" s="38">
        <f t="shared" si="528"/>
        <v>0.6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0.28000000000000003</v>
      </c>
      <c r="D33577" s="38">
        <f t="shared" si="528"/>
        <v>0.28000000000000003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0.26800000000000002</v>
      </c>
      <c r="D33578" s="38">
        <f t="shared" si="528"/>
        <v>0.26800000000000002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0.59199999999999997</v>
      </c>
      <c r="D33579" s="38">
        <f t="shared" si="528"/>
        <v>0.59199999999999997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0.316</v>
      </c>
      <c r="D33580" s="38">
        <f t="shared" si="528"/>
        <v>0.316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0.26400000000000001</v>
      </c>
      <c r="D33581" s="38">
        <f t="shared" si="528"/>
        <v>0.26400000000000001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0.42799999999999999</v>
      </c>
      <c r="D33582" s="38">
        <f t="shared" si="528"/>
        <v>0.42799999999999999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0.32</v>
      </c>
      <c r="D33583" s="38">
        <f t="shared" si="528"/>
        <v>0.32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0.26400000000000001</v>
      </c>
      <c r="D33584" s="38">
        <f t="shared" si="528"/>
        <v>0.26400000000000001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0.26400000000000001</v>
      </c>
      <c r="D33585" s="38">
        <f t="shared" si="528"/>
        <v>0.26400000000000001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0.26400000000000001</v>
      </c>
      <c r="D33586" s="38">
        <f t="shared" si="528"/>
        <v>0.26400000000000001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0.26400000000000001</v>
      </c>
      <c r="D33587" s="38">
        <f t="shared" si="528"/>
        <v>0.26400000000000001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0.26400000000000001</v>
      </c>
      <c r="D33588" s="38">
        <f t="shared" si="528"/>
        <v>0.26400000000000001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0.26400000000000001</v>
      </c>
      <c r="D33589" s="38">
        <f t="shared" si="528"/>
        <v>0.26400000000000001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0.26400000000000001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0.26400000000000001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0.26400000000000001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0.26400000000000001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0.26400000000000001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0.26400000000000001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0.26400000000000001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0.26400000000000001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0.26400000000000001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0.26400000000000001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0.26400000000000001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0.26400000000000001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0.26400000000000001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0.26400000000000001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0.26400000000000001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0.26400000000000001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0.26400000000000001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0.26400000000000001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0.26400000000000001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0.26400000000000001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0.26400000000000001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0.26400000000000001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0.26400000000000001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0.26400000000000001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0.26400000000000001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0.26400000000000001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0.26400000000000001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0.26400000000000001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0.26400000000000001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0.26400000000000001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0.26400000000000001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0.26400000000000001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0.26400000000000001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0.26400000000000001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0.26400000000000001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0.26400000000000001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0.26400000000000001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0.26400000000000001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0.26400000000000001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0.26400000000000001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0.26400000000000001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0.26400000000000001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0.26400000000000001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0.26400000000000001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0.26400000000000001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0.56000000000000005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0.72399999999999998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0.59599999999999997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0.36399999999999999</v>
      </c>
      <c r="D33638" s="38">
        <f t="shared" si="529"/>
        <v>0.36399999999999999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0.36799999999999999</v>
      </c>
      <c r="D33639" s="38">
        <f t="shared" si="529"/>
        <v>0.36799999999999999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0.22800000000000001</v>
      </c>
      <c r="D33640" s="38">
        <f t="shared" si="529"/>
        <v>0.22800000000000001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0</v>
      </c>
      <c r="D33641" s="38">
        <f t="shared" si="529"/>
        <v>0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69.988</v>
      </c>
      <c r="D33642" s="38">
        <f t="shared" si="529"/>
        <v>69.988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74.623999999999995</v>
      </c>
      <c r="D33643" s="38">
        <f t="shared" si="529"/>
        <v>74.623999999999995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71.956000000000003</v>
      </c>
      <c r="D33644" s="38">
        <f t="shared" si="529"/>
        <v>71.956000000000003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68.331999999999994</v>
      </c>
      <c r="D33645" s="38">
        <f t="shared" si="529"/>
        <v>68.331999999999994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64.384</v>
      </c>
      <c r="D33646" s="38">
        <f t="shared" si="529"/>
        <v>64.384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61.764000000000003</v>
      </c>
      <c r="D33647" s="38">
        <f t="shared" si="529"/>
        <v>61.764000000000003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60.44</v>
      </c>
      <c r="D33648" s="38">
        <f t="shared" si="529"/>
        <v>60.44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59.927999999999997</v>
      </c>
      <c r="D33649" s="38">
        <f t="shared" si="529"/>
        <v>59.927999999999997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55.067999999999998</v>
      </c>
      <c r="D33650" s="38">
        <f t="shared" si="529"/>
        <v>55.067999999999998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51.851999999999997</v>
      </c>
      <c r="D33651" s="38">
        <f t="shared" si="529"/>
        <v>51.851999999999997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51.543999999999997</v>
      </c>
      <c r="D33652" s="38">
        <f t="shared" si="529"/>
        <v>51.543999999999997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48.54</v>
      </c>
      <c r="D33653" s="38">
        <f t="shared" si="529"/>
        <v>48.54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44.764000000000003</v>
      </c>
      <c r="D33654" s="38">
        <f t="shared" si="529"/>
        <v>44.764000000000003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39.716000000000001</v>
      </c>
      <c r="D33655" s="38">
        <f t="shared" si="529"/>
        <v>39.716000000000001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34.880000000000003</v>
      </c>
      <c r="D33656" s="38">
        <f t="shared" si="529"/>
        <v>34.880000000000003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49.82</v>
      </c>
      <c r="D33657" s="38">
        <f t="shared" si="529"/>
        <v>49.82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49.8</v>
      </c>
      <c r="D33658" s="38">
        <f t="shared" si="529"/>
        <v>49.8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44.12</v>
      </c>
      <c r="D33659" s="38">
        <f t="shared" si="529"/>
        <v>44.12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39.868000000000002</v>
      </c>
      <c r="D33660" s="38">
        <f t="shared" si="529"/>
        <v>39.868000000000002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51.308</v>
      </c>
      <c r="D33661" s="38">
        <f t="shared" si="529"/>
        <v>51.308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59.003999999999998</v>
      </c>
      <c r="D33662" s="38">
        <f t="shared" si="529"/>
        <v>59.003999999999998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55.18</v>
      </c>
      <c r="D33663" s="38">
        <f t="shared" si="529"/>
        <v>55.18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60.844000000000001</v>
      </c>
      <c r="D33664" s="38">
        <f t="shared" si="529"/>
        <v>60.844000000000001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24.196000000000002</v>
      </c>
      <c r="D33665" s="38">
        <f t="shared" si="529"/>
        <v>24.196000000000002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28.196000000000002</v>
      </c>
      <c r="D33666" s="38">
        <f t="shared" si="529"/>
        <v>28.196000000000002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30.808</v>
      </c>
      <c r="D33667" s="38">
        <f t="shared" si="529"/>
        <v>30.808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26.78</v>
      </c>
      <c r="D33668" s="38">
        <f t="shared" si="529"/>
        <v>26.78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4.0000000000000001E-3</v>
      </c>
      <c r="D33669" s="38">
        <f t="shared" si="529"/>
        <v>4.0000000000000001E-3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0.46</v>
      </c>
      <c r="D33670" s="38">
        <f t="shared" si="529"/>
        <v>0.46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0.69599999999999995</v>
      </c>
      <c r="D33671" s="38">
        <f t="shared" ref="D33671:D33734" si="530">IF(OR(WEEKDAY(A33671,11)=6,WEEKDAY(A33671,11)=7)=TRUE, 0,IF(AND(B33671-$O$4&gt;0=TRUE,B33671-$P$4&gt;0=FALSE),C33671,0))</f>
        <v>0.69599999999999995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0.64</v>
      </c>
      <c r="D33672" s="38">
        <f t="shared" si="530"/>
        <v>0.64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0.34399999999999997</v>
      </c>
      <c r="D33673" s="38">
        <f t="shared" si="530"/>
        <v>0.34399999999999997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0.28000000000000003</v>
      </c>
      <c r="D33674" s="38">
        <f t="shared" si="530"/>
        <v>0.28000000000000003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0.59199999999999997</v>
      </c>
      <c r="D33675" s="38">
        <f t="shared" si="530"/>
        <v>0.59199999999999997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0.30399999999999999</v>
      </c>
      <c r="D33676" s="38">
        <f t="shared" si="530"/>
        <v>0.30399999999999999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0.26800000000000002</v>
      </c>
      <c r="D33677" s="38">
        <f t="shared" si="530"/>
        <v>0.26800000000000002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0.6</v>
      </c>
      <c r="D33678" s="38">
        <f t="shared" si="530"/>
        <v>0.6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0.312</v>
      </c>
      <c r="D33679" s="38">
        <f t="shared" si="530"/>
        <v>0.312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0.26400000000000001</v>
      </c>
      <c r="D33680" s="38">
        <f t="shared" si="530"/>
        <v>0.26400000000000001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0.26400000000000001</v>
      </c>
      <c r="D33681" s="38">
        <f t="shared" si="530"/>
        <v>0.26400000000000001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0.26400000000000001</v>
      </c>
      <c r="D33682" s="38">
        <f t="shared" si="530"/>
        <v>0.26400000000000001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0.26400000000000001</v>
      </c>
      <c r="D33683" s="38">
        <f t="shared" si="530"/>
        <v>0.26400000000000001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0.26400000000000001</v>
      </c>
      <c r="D33684" s="38">
        <f t="shared" si="530"/>
        <v>0.26400000000000001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0.26400000000000001</v>
      </c>
      <c r="D33685" s="38">
        <f t="shared" si="530"/>
        <v>0.26400000000000001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0.26400000000000001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0.26400000000000001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0.26400000000000001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0.26400000000000001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0.26400000000000001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0.26400000000000001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0.26400000000000001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0.26400000000000001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0.26400000000000001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0.26400000000000001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0.26400000000000001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0.26400000000000001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0.26400000000000001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0.26400000000000001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0.26400000000000001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0.26400000000000001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0.26400000000000001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0.26400000000000001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0.26400000000000001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0.26400000000000001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0.26400000000000001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0.26400000000000001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0.26400000000000001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0.26400000000000001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0.26400000000000001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0.26400000000000001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0.26400000000000001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0.26400000000000001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0.26400000000000001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0.26400000000000001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0.26400000000000001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0.26400000000000001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0.26400000000000001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0.26400000000000001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0.26400000000000001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0.26400000000000001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0.26400000000000001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0.26400000000000001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0.26400000000000001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0.26400000000000001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0.26400000000000001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0.26400000000000001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0.26400000000000001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0.26400000000000001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0.26400000000000001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0.55600000000000005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0.73199999999999998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0.66800000000000004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9.6000000000000002E-2</v>
      </c>
      <c r="D33734" s="38">
        <f t="shared" si="530"/>
        <v>9.6000000000000002E-2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0</v>
      </c>
      <c r="D33735" s="38">
        <f t="shared" ref="D33735:D33798" si="531">IF(OR(WEEKDAY(A33735,11)=6,WEEKDAY(A33735,11)=7)=TRUE, 0,IF(AND(B33735-$O$4&gt;0=TRUE,B33735-$P$4&gt;0=FALSE),C33735,0))</f>
        <v>0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0</v>
      </c>
      <c r="D33736" s="38">
        <f t="shared" si="531"/>
        <v>0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0</v>
      </c>
      <c r="D33737" s="38">
        <f t="shared" si="531"/>
        <v>0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65.647999999999996</v>
      </c>
      <c r="D33738" s="38">
        <f t="shared" si="531"/>
        <v>65.647999999999996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52.363999999999997</v>
      </c>
      <c r="D33739" s="38">
        <f t="shared" si="531"/>
        <v>52.363999999999997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29.687999999999999</v>
      </c>
      <c r="D33740" s="38">
        <f t="shared" si="531"/>
        <v>29.687999999999999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15.776</v>
      </c>
      <c r="D33741" s="38">
        <f t="shared" si="531"/>
        <v>15.776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47.6</v>
      </c>
      <c r="D33742" s="38">
        <f t="shared" si="531"/>
        <v>47.6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53.728000000000002</v>
      </c>
      <c r="D33743" s="38">
        <f t="shared" si="531"/>
        <v>53.728000000000002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51.387999999999998</v>
      </c>
      <c r="D33744" s="38">
        <f t="shared" si="531"/>
        <v>51.387999999999998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45.723999999999997</v>
      </c>
      <c r="D33745" s="38">
        <f t="shared" si="531"/>
        <v>45.723999999999997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48.335999999999999</v>
      </c>
      <c r="D33746" s="38">
        <f t="shared" si="531"/>
        <v>48.335999999999999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47.448</v>
      </c>
      <c r="D33747" s="38">
        <f t="shared" si="531"/>
        <v>47.448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45.052</v>
      </c>
      <c r="D33748" s="38">
        <f t="shared" si="531"/>
        <v>45.052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45.86</v>
      </c>
      <c r="D33749" s="38">
        <f t="shared" si="531"/>
        <v>45.86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42.055999999999997</v>
      </c>
      <c r="D33750" s="38">
        <f t="shared" si="531"/>
        <v>42.055999999999997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49.664000000000001</v>
      </c>
      <c r="D33751" s="38">
        <f t="shared" si="531"/>
        <v>49.664000000000001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44.192</v>
      </c>
      <c r="D33752" s="38">
        <f t="shared" si="531"/>
        <v>44.192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30.856000000000002</v>
      </c>
      <c r="D33753" s="38">
        <f t="shared" si="531"/>
        <v>30.856000000000002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19.576000000000001</v>
      </c>
      <c r="D33754" s="38">
        <f t="shared" si="531"/>
        <v>19.576000000000001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7.2279999999999998</v>
      </c>
      <c r="D33755" s="38">
        <f t="shared" si="531"/>
        <v>7.2279999999999998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1.204</v>
      </c>
      <c r="D33756" s="38">
        <f t="shared" si="531"/>
        <v>1.204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31.6</v>
      </c>
      <c r="D33757" s="38">
        <f t="shared" si="531"/>
        <v>31.6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52.076000000000001</v>
      </c>
      <c r="D33758" s="38">
        <f t="shared" si="531"/>
        <v>52.076000000000001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37.536000000000001</v>
      </c>
      <c r="D33759" s="38">
        <f t="shared" si="531"/>
        <v>37.536000000000001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17.423999999999999</v>
      </c>
      <c r="D33760" s="38">
        <f t="shared" si="531"/>
        <v>17.423999999999999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21.408000000000001</v>
      </c>
      <c r="D33761" s="38">
        <f t="shared" si="531"/>
        <v>21.408000000000001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26.428000000000001</v>
      </c>
      <c r="D33762" s="38">
        <f t="shared" si="531"/>
        <v>26.428000000000001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14.736000000000001</v>
      </c>
      <c r="D33763" s="38">
        <f t="shared" si="531"/>
        <v>14.736000000000001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0</v>
      </c>
      <c r="D33764" s="38">
        <f t="shared" si="531"/>
        <v>0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8.7999999999999995E-2</v>
      </c>
      <c r="D33765" s="38">
        <f t="shared" si="531"/>
        <v>8.7999999999999995E-2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0.55600000000000005</v>
      </c>
      <c r="D33766" s="38">
        <f t="shared" si="531"/>
        <v>0.55600000000000005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0.55200000000000005</v>
      </c>
      <c r="D33767" s="38">
        <f t="shared" si="531"/>
        <v>0.55200000000000005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0.38400000000000001</v>
      </c>
      <c r="D33768" s="38">
        <f t="shared" si="531"/>
        <v>0.38400000000000001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0.6</v>
      </c>
      <c r="D33769" s="38">
        <f t="shared" si="531"/>
        <v>0.6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0.35599999999999998</v>
      </c>
      <c r="D33770" s="38">
        <f t="shared" si="531"/>
        <v>0.35599999999999998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0.26400000000000001</v>
      </c>
      <c r="D33771" s="38">
        <f t="shared" si="531"/>
        <v>0.26400000000000001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0.56000000000000005</v>
      </c>
      <c r="D33772" s="38">
        <f t="shared" si="531"/>
        <v>0.56000000000000005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0.316</v>
      </c>
      <c r="D33773" s="38">
        <f t="shared" si="531"/>
        <v>0.316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0.26400000000000001</v>
      </c>
      <c r="D33774" s="38">
        <f t="shared" si="531"/>
        <v>0.26400000000000001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0.312</v>
      </c>
      <c r="D33775" s="38">
        <f t="shared" si="531"/>
        <v>0.312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0.26400000000000001</v>
      </c>
      <c r="D33776" s="38">
        <f t="shared" si="531"/>
        <v>0.26400000000000001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0.26400000000000001</v>
      </c>
      <c r="D33777" s="38">
        <f t="shared" si="531"/>
        <v>0.26400000000000001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0.26400000000000001</v>
      </c>
      <c r="D33778" s="38">
        <f t="shared" si="531"/>
        <v>0.26400000000000001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0.26400000000000001</v>
      </c>
      <c r="D33779" s="38">
        <f t="shared" si="531"/>
        <v>0.26400000000000001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0.26400000000000001</v>
      </c>
      <c r="D33780" s="38">
        <f t="shared" si="531"/>
        <v>0.26400000000000001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0.26400000000000001</v>
      </c>
      <c r="D33781" s="38">
        <f t="shared" si="531"/>
        <v>0.26400000000000001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0.26400000000000001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0.26400000000000001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0.26400000000000001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0.26400000000000001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0.26400000000000001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0.26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0.26400000000000001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0.26400000000000001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0.26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0.26400000000000001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0.26400000000000001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0.26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0.26400000000000001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0.26400000000000001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0.26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0.26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0.26400000000000001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0.26400000000000001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0.26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0.26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0.26400000000000001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0.26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0.26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0.26400000000000001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0.26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0.26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0.26400000000000001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0.26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0.26400000000000001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0.26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0.26400000000000001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0.26400000000000001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0.26400000000000001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0.26400000000000001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0.26400000000000001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0.26400000000000001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0.26400000000000001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0.26400000000000001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0.26400000000000001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0.26400000000000001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0.26400000000000001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0.26400000000000001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0.26400000000000001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0.26400000000000001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0.26400000000000001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0.56799999999999995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0.72399999999999998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0.7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0.41199999999999998</v>
      </c>
      <c r="D33830" s="38">
        <f t="shared" si="532"/>
        <v>0.41199999999999998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0.04</v>
      </c>
      <c r="D33831" s="38">
        <f t="shared" si="532"/>
        <v>0.04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0</v>
      </c>
      <c r="D33832" s="38">
        <f t="shared" si="532"/>
        <v>0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0</v>
      </c>
      <c r="D33833" s="38">
        <f t="shared" si="532"/>
        <v>0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69.319999999999993</v>
      </c>
      <c r="D33834" s="38">
        <f t="shared" si="532"/>
        <v>69.319999999999993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73.171999999999997</v>
      </c>
      <c r="D33835" s="38">
        <f t="shared" si="532"/>
        <v>73.171999999999997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70.396000000000001</v>
      </c>
      <c r="D33836" s="38">
        <f t="shared" si="532"/>
        <v>70.396000000000001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68.328000000000003</v>
      </c>
      <c r="D33837" s="38">
        <f t="shared" si="532"/>
        <v>68.328000000000003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67.004000000000005</v>
      </c>
      <c r="D33838" s="38">
        <f t="shared" si="532"/>
        <v>67.004000000000005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65.900000000000006</v>
      </c>
      <c r="D33839" s="38">
        <f t="shared" si="532"/>
        <v>65.900000000000006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64.86</v>
      </c>
      <c r="D33840" s="38">
        <f t="shared" si="532"/>
        <v>64.86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63.735999999999997</v>
      </c>
      <c r="D33841" s="38">
        <f t="shared" si="532"/>
        <v>63.735999999999997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62.055999999999997</v>
      </c>
      <c r="D33842" s="38">
        <f t="shared" si="532"/>
        <v>62.055999999999997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60.043999999999997</v>
      </c>
      <c r="D33843" s="38">
        <f t="shared" si="532"/>
        <v>60.043999999999997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58.683999999999997</v>
      </c>
      <c r="D33844" s="38">
        <f t="shared" si="532"/>
        <v>58.683999999999997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57.648000000000003</v>
      </c>
      <c r="D33845" s="38">
        <f t="shared" si="532"/>
        <v>57.648000000000003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54.64</v>
      </c>
      <c r="D33846" s="38">
        <f t="shared" si="532"/>
        <v>54.64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55.1</v>
      </c>
      <c r="D33847" s="38">
        <f t="shared" si="532"/>
        <v>55.1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56.66</v>
      </c>
      <c r="D33848" s="38">
        <f t="shared" si="532"/>
        <v>56.66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60.392000000000003</v>
      </c>
      <c r="D33849" s="38">
        <f t="shared" si="532"/>
        <v>60.392000000000003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62.423999999999999</v>
      </c>
      <c r="D33850" s="38">
        <f t="shared" si="532"/>
        <v>62.423999999999999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64.463999999999999</v>
      </c>
      <c r="D33851" s="38">
        <f t="shared" si="532"/>
        <v>64.463999999999999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64.44</v>
      </c>
      <c r="D33852" s="38">
        <f t="shared" si="532"/>
        <v>64.44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66.040000000000006</v>
      </c>
      <c r="D33853" s="38">
        <f t="shared" si="532"/>
        <v>66.040000000000006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67.128</v>
      </c>
      <c r="D33854" s="38">
        <f t="shared" si="532"/>
        <v>67.128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67.736000000000004</v>
      </c>
      <c r="D33855" s="38">
        <f t="shared" si="532"/>
        <v>67.736000000000004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70.328000000000003</v>
      </c>
      <c r="D33856" s="38">
        <f t="shared" si="532"/>
        <v>70.328000000000003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51.084000000000003</v>
      </c>
      <c r="D33857" s="38">
        <f t="shared" si="532"/>
        <v>51.084000000000003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31.692</v>
      </c>
      <c r="D33858" s="38">
        <f t="shared" si="532"/>
        <v>31.692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33.792000000000002</v>
      </c>
      <c r="D33859" s="38">
        <f t="shared" si="532"/>
        <v>33.792000000000002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34.488</v>
      </c>
      <c r="D33860" s="38">
        <f t="shared" si="532"/>
        <v>34.488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17.643999999999998</v>
      </c>
      <c r="D33861" s="38">
        <f t="shared" si="532"/>
        <v>17.643999999999998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0.83199999999999996</v>
      </c>
      <c r="D33862" s="38">
        <f t="shared" si="532"/>
        <v>0.83199999999999996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0.52</v>
      </c>
      <c r="D33863" s="38">
        <f t="shared" ref="D33863:D33926" si="533">IF(OR(WEEKDAY(A33863,11)=6,WEEKDAY(A33863,11)=7)=TRUE, 0,IF(AND(B33863-$O$4&gt;0=TRUE,B33863-$P$4&gt;0=FALSE),C33863,0))</f>
        <v>0.52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0.312</v>
      </c>
      <c r="D33864" s="38">
        <f t="shared" si="533"/>
        <v>0.312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0.59599999999999997</v>
      </c>
      <c r="D33865" s="38">
        <f t="shared" si="533"/>
        <v>0.59599999999999997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0.40400000000000003</v>
      </c>
      <c r="D33866" s="38">
        <f t="shared" si="533"/>
        <v>0.40400000000000003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0.26400000000000001</v>
      </c>
      <c r="D33867" s="38">
        <f t="shared" si="533"/>
        <v>0.26400000000000001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0.52</v>
      </c>
      <c r="D33868" s="38">
        <f t="shared" si="533"/>
        <v>0.52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0.36</v>
      </c>
      <c r="D33869" s="38">
        <f t="shared" si="533"/>
        <v>0.36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0.26400000000000001</v>
      </c>
      <c r="D33870" s="38">
        <f t="shared" si="533"/>
        <v>0.26400000000000001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0.26800000000000002</v>
      </c>
      <c r="D33871" s="38">
        <f t="shared" si="533"/>
        <v>0.26800000000000002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0.26400000000000001</v>
      </c>
      <c r="D33872" s="38">
        <f t="shared" si="533"/>
        <v>0.26400000000000001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0.26400000000000001</v>
      </c>
      <c r="D33873" s="38">
        <f t="shared" si="533"/>
        <v>0.26400000000000001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0.26400000000000001</v>
      </c>
      <c r="D33874" s="38">
        <f t="shared" si="533"/>
        <v>0.26400000000000001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0.26400000000000001</v>
      </c>
      <c r="D33875" s="38">
        <f t="shared" si="533"/>
        <v>0.26400000000000001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0.26400000000000001</v>
      </c>
      <c r="D33876" s="38">
        <f t="shared" si="533"/>
        <v>0.26400000000000001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0.26400000000000001</v>
      </c>
      <c r="D33877" s="38">
        <f t="shared" si="533"/>
        <v>0.26400000000000001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0.26400000000000001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0.26400000000000001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0.26400000000000001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0.26400000000000001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0.26400000000000001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0.26400000000000001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0.26400000000000001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0.26400000000000001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0.26400000000000001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0.26400000000000001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0.26400000000000001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0.26400000000000001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0.26400000000000001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0.26400000000000001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0.26400000000000001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0.26400000000000001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0.26400000000000001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0.26400000000000001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0.26400000000000001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0.26400000000000001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0.26400000000000001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0.26400000000000001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0.26400000000000001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0.26400000000000001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0.26400000000000001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0.26400000000000001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0.26400000000000001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0.26400000000000001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0.26400000000000001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0.26400000000000001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0.26400000000000001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0.26400000000000001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0.26400000000000001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0.26400000000000001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0.26400000000000001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0.26400000000000001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0.26400000000000001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0.26400000000000001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0.26400000000000001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0.26400000000000001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0.26400000000000001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0.26400000000000001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0.26400000000000001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0.26400000000000001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0.26400000000000001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0.56000000000000005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0.73199999999999998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0.67200000000000004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0.16400000000000001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0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0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0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0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36.316000000000003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63.92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59.152000000000001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58.448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56.103999999999999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59.728000000000002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55.311999999999998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47.52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51.055999999999997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41.256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39.515999999999998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31.251999999999999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17.143999999999998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2.016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0.46800000000000003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5.0039999999999996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1.8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15.236000000000001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29.72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19.18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2.2080000000000002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13.192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19.78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25.803999999999998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0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0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0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0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0.6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0.68400000000000005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0.26400000000000001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0.52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0.36799999999999999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0.26400000000000001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0.56399999999999995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0.32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0.26400000000000001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0.26400000000000001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0.26400000000000001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0.26400000000000001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0.26400000000000001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0.26400000000000001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0.26400000000000001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0.26400000000000001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0.26400000000000001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0.26400000000000001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0.26400000000000001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0.26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0.26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0.26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0.26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0.26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0.26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0.26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0.26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0.26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0.26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0.26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0.26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0.26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0.26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0.26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0.26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0.26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0.26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0.26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0.26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0.26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0.26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0.26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0.26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0.26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0.26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0.26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0.26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0.26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0.26400000000000001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0.26400000000000001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0.26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0.26400000000000001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0.26400000000000001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0.26400000000000001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0.26400000000000001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0.26400000000000001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0.26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0.26400000000000001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0.26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0.26400000000000001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0.56399999999999995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0.72799999999999998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0.52400000000000002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0.35199999999999998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0.36399999999999999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4.3999999999999997E-2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0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22.896000000000001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72.552000000000007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70.951999999999998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70.828000000000003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68.847999999999999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67.552000000000007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66.819999999999993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62.484000000000002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62.951999999999998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64.552000000000007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62.671999999999997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62.555999999999997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65.168000000000006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64.567999999999998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64.224000000000004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62.856000000000002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63.896000000000001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63.631999999999998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65.744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59.988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25.928000000000001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26.847999999999999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27.588000000000001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26.783999999999999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0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0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0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6.8000000000000005E-2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0.36399999999999999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0.48399999999999999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0.44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0.54400000000000004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0.26400000000000001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0.28000000000000003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0.59199999999999997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0.28399999999999997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0.26400000000000001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0.26400000000000001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0.26400000000000001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0.26400000000000001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0.26400000000000001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0.26400000000000001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0.26400000000000001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0.26400000000000001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0.26400000000000001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0.26400000000000001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0.26400000000000001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0.26400000000000001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0.26400000000000001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0.26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0.26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0.26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0.26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0.26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0.26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0.26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0.26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0.26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0.26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0.26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0.26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0.26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0.26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0.26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0.26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0.26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0.26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0.26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0.26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0.26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0.26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0.26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0.26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0.26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0.26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0.26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0.26400000000000001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0.26400000000000001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0.26400000000000001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0.26400000000000001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0.26400000000000001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0.26400000000000001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0.26400000000000001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0.26400000000000001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0.26400000000000001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0.26400000000000001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0.26400000000000001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0.26400000000000001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0.26400000000000001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0.56399999999999995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0.72799999999999998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0.50800000000000001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0.35199999999999998</v>
      </c>
      <c r="D34118" s="38">
        <f t="shared" si="536"/>
        <v>0.35199999999999998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0.02</v>
      </c>
      <c r="D34119" s="38">
        <f t="shared" ref="D34119:D34182" si="537">IF(OR(WEEKDAY(A34119,11)=6,WEEKDAY(A34119,11)=7)=TRUE, 0,IF(AND(B34119-$O$4&gt;0=TRUE,B34119-$P$4&gt;0=FALSE),C34119,0))</f>
        <v>0.02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0</v>
      </c>
      <c r="D34120" s="38">
        <f t="shared" si="537"/>
        <v>0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0</v>
      </c>
      <c r="D34121" s="38">
        <f t="shared" si="537"/>
        <v>0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70.007999999999996</v>
      </c>
      <c r="D34122" s="38">
        <f t="shared" si="537"/>
        <v>70.007999999999996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74.168000000000006</v>
      </c>
      <c r="D34123" s="38">
        <f t="shared" si="537"/>
        <v>74.168000000000006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73.244</v>
      </c>
      <c r="D34124" s="38">
        <f t="shared" si="537"/>
        <v>73.244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71.396000000000001</v>
      </c>
      <c r="D34125" s="38">
        <f t="shared" si="537"/>
        <v>71.396000000000001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72.132000000000005</v>
      </c>
      <c r="D34126" s="38">
        <f t="shared" si="537"/>
        <v>72.132000000000005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71.88</v>
      </c>
      <c r="D34127" s="38">
        <f t="shared" si="537"/>
        <v>71.88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70.828000000000003</v>
      </c>
      <c r="D34128" s="38">
        <f t="shared" si="537"/>
        <v>70.828000000000003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70.123999999999995</v>
      </c>
      <c r="D34129" s="38">
        <f t="shared" si="537"/>
        <v>70.123999999999995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70.311999999999998</v>
      </c>
      <c r="D34130" s="38">
        <f t="shared" si="537"/>
        <v>70.311999999999998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67.628</v>
      </c>
      <c r="D34131" s="38">
        <f t="shared" si="537"/>
        <v>67.628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67.311999999999998</v>
      </c>
      <c r="D34132" s="38">
        <f t="shared" si="537"/>
        <v>67.311999999999998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68.703999999999994</v>
      </c>
      <c r="D34133" s="38">
        <f t="shared" si="537"/>
        <v>68.703999999999994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68.671999999999997</v>
      </c>
      <c r="D34134" s="38">
        <f t="shared" si="537"/>
        <v>68.671999999999997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68.608000000000004</v>
      </c>
      <c r="D34135" s="38">
        <f t="shared" si="537"/>
        <v>68.608000000000004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69.284000000000006</v>
      </c>
      <c r="D34136" s="38">
        <f t="shared" si="537"/>
        <v>69.284000000000006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70.128</v>
      </c>
      <c r="D34137" s="38">
        <f t="shared" si="537"/>
        <v>70.128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68.44</v>
      </c>
      <c r="D34138" s="38">
        <f t="shared" si="537"/>
        <v>68.44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66.067999999999998</v>
      </c>
      <c r="D34139" s="38">
        <f t="shared" si="537"/>
        <v>66.067999999999998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63.776000000000003</v>
      </c>
      <c r="D34140" s="38">
        <f t="shared" si="537"/>
        <v>63.776000000000003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65.760000000000005</v>
      </c>
      <c r="D34141" s="38">
        <f t="shared" si="537"/>
        <v>65.760000000000005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64.415999999999997</v>
      </c>
      <c r="D34142" s="38">
        <f t="shared" si="537"/>
        <v>64.415999999999997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65.224000000000004</v>
      </c>
      <c r="D34143" s="38">
        <f t="shared" si="537"/>
        <v>65.224000000000004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45.612000000000002</v>
      </c>
      <c r="D34144" s="38">
        <f t="shared" si="537"/>
        <v>45.612000000000002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25.56</v>
      </c>
      <c r="D34145" s="38">
        <f t="shared" si="537"/>
        <v>25.56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26.324000000000002</v>
      </c>
      <c r="D34146" s="38">
        <f t="shared" si="537"/>
        <v>26.324000000000002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24.332000000000001</v>
      </c>
      <c r="D34147" s="38">
        <f t="shared" si="537"/>
        <v>24.332000000000001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0</v>
      </c>
      <c r="D34148" s="38">
        <f t="shared" si="537"/>
        <v>0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0</v>
      </c>
      <c r="D34149" s="38">
        <f t="shared" si="537"/>
        <v>0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0.38400000000000001</v>
      </c>
      <c r="D34150" s="38">
        <f t="shared" si="537"/>
        <v>0.38400000000000001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0.76</v>
      </c>
      <c r="D34151" s="38">
        <f t="shared" si="537"/>
        <v>0.76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0.54400000000000004</v>
      </c>
      <c r="D34152" s="38">
        <f t="shared" si="537"/>
        <v>0.54400000000000004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0.59599999999999997</v>
      </c>
      <c r="D34153" s="38">
        <f t="shared" si="537"/>
        <v>0.59599999999999997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0.26400000000000001</v>
      </c>
      <c r="D34154" s="38">
        <f t="shared" si="537"/>
        <v>0.26400000000000001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0.42</v>
      </c>
      <c r="D34155" s="38">
        <f t="shared" si="537"/>
        <v>0.42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0.46400000000000002</v>
      </c>
      <c r="D34156" s="38">
        <f t="shared" si="537"/>
        <v>0.46400000000000002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0.26400000000000001</v>
      </c>
      <c r="D34157" s="38">
        <f t="shared" si="537"/>
        <v>0.26400000000000001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0.46400000000000002</v>
      </c>
      <c r="D34158" s="38">
        <f t="shared" si="537"/>
        <v>0.46400000000000002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0.308</v>
      </c>
      <c r="D34159" s="38">
        <f t="shared" si="537"/>
        <v>0.308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0.26400000000000001</v>
      </c>
      <c r="D34160" s="38">
        <f t="shared" si="537"/>
        <v>0.26400000000000001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0.26400000000000001</v>
      </c>
      <c r="D34161" s="38">
        <f t="shared" si="537"/>
        <v>0.26400000000000001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0.26400000000000001</v>
      </c>
      <c r="D34162" s="38">
        <f t="shared" si="537"/>
        <v>0.26400000000000001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0.26400000000000001</v>
      </c>
      <c r="D34163" s="38">
        <f t="shared" si="537"/>
        <v>0.26400000000000001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0.26400000000000001</v>
      </c>
      <c r="D34164" s="38">
        <f t="shared" si="537"/>
        <v>0.26400000000000001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0.26400000000000001</v>
      </c>
      <c r="D34165" s="38">
        <f t="shared" si="537"/>
        <v>0.26400000000000001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0.26400000000000001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0.26400000000000001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0.26400000000000001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0.26400000000000001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0.26400000000000001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0.26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0.26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0.26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0.26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0.26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0.26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0.26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0.26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0.26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0.26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0.26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0.26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0.26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0.26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0.26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0.26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0.26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0.26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0.26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0.26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0.26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0.26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0.26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0.26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0.26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0.26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0.26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0.26400000000000001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0.26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0.26400000000000001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0.26400000000000001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0.26400000000000001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0.26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0.26400000000000001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0.26400000000000001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0.26400000000000001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0.26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0.26400000000000001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0.26400000000000001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0.26400000000000001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0.55200000000000005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0.72799999999999998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0.872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0.46800000000000003</v>
      </c>
      <c r="D34214" s="38">
        <f t="shared" si="538"/>
        <v>0.46800000000000003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0.39200000000000002</v>
      </c>
      <c r="D34215" s="38">
        <f t="shared" si="538"/>
        <v>0.39200000000000002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0.17599999999999999</v>
      </c>
      <c r="D34216" s="38">
        <f t="shared" si="538"/>
        <v>0.17599999999999999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0</v>
      </c>
      <c r="D34217" s="38">
        <f t="shared" si="538"/>
        <v>0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69.796000000000006</v>
      </c>
      <c r="D34218" s="38">
        <f t="shared" si="538"/>
        <v>69.796000000000006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73.28</v>
      </c>
      <c r="D34219" s="38">
        <f t="shared" si="538"/>
        <v>73.28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71.843999999999994</v>
      </c>
      <c r="D34220" s="38">
        <f t="shared" si="538"/>
        <v>71.843999999999994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68.06</v>
      </c>
      <c r="D34221" s="38">
        <f t="shared" si="538"/>
        <v>68.06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66.488</v>
      </c>
      <c r="D34222" s="38">
        <f t="shared" si="538"/>
        <v>66.488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64.736000000000004</v>
      </c>
      <c r="D34223" s="38">
        <f t="shared" si="538"/>
        <v>64.736000000000004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64.096000000000004</v>
      </c>
      <c r="D34224" s="38">
        <f t="shared" si="538"/>
        <v>64.096000000000004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64.94</v>
      </c>
      <c r="D34225" s="38">
        <f t="shared" si="538"/>
        <v>64.94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63.96</v>
      </c>
      <c r="D34226" s="38">
        <f t="shared" si="538"/>
        <v>63.96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63.76</v>
      </c>
      <c r="D34227" s="38">
        <f t="shared" si="538"/>
        <v>63.76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62.552</v>
      </c>
      <c r="D34228" s="38">
        <f t="shared" si="538"/>
        <v>62.552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65.8</v>
      </c>
      <c r="D34229" s="38">
        <f t="shared" si="538"/>
        <v>65.8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65.28</v>
      </c>
      <c r="D34230" s="38">
        <f t="shared" si="538"/>
        <v>65.28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64.995999999999995</v>
      </c>
      <c r="D34231" s="38">
        <f t="shared" si="538"/>
        <v>64.995999999999995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64.548000000000002</v>
      </c>
      <c r="D34232" s="38">
        <f t="shared" si="538"/>
        <v>64.548000000000002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64.819999999999993</v>
      </c>
      <c r="D34233" s="38">
        <f t="shared" si="538"/>
        <v>64.819999999999993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64.176000000000002</v>
      </c>
      <c r="D34234" s="38">
        <f t="shared" si="538"/>
        <v>64.176000000000002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62.584000000000003</v>
      </c>
      <c r="D34235" s="38">
        <f t="shared" si="538"/>
        <v>62.584000000000003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64.876000000000005</v>
      </c>
      <c r="D34236" s="38">
        <f t="shared" si="538"/>
        <v>64.876000000000005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57.884</v>
      </c>
      <c r="D34237" s="38">
        <f t="shared" si="538"/>
        <v>57.884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26.416</v>
      </c>
      <c r="D34238" s="38">
        <f t="shared" si="538"/>
        <v>26.416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26.992000000000001</v>
      </c>
      <c r="D34239" s="38">
        <f t="shared" si="538"/>
        <v>26.992000000000001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30.391999999999999</v>
      </c>
      <c r="D34240" s="38">
        <f t="shared" si="538"/>
        <v>30.391999999999999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29.832000000000001</v>
      </c>
      <c r="D34241" s="38">
        <f t="shared" si="538"/>
        <v>29.832000000000001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0</v>
      </c>
      <c r="D34242" s="38">
        <f t="shared" si="538"/>
        <v>0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0.12</v>
      </c>
      <c r="D34243" s="38">
        <f t="shared" si="538"/>
        <v>0.12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0.46400000000000002</v>
      </c>
      <c r="D34244" s="38">
        <f t="shared" si="538"/>
        <v>0.46400000000000002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0.54</v>
      </c>
      <c r="D34245" s="38">
        <f t="shared" si="538"/>
        <v>0.54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0.496</v>
      </c>
      <c r="D34246" s="38">
        <f t="shared" si="538"/>
        <v>0.496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0.46</v>
      </c>
      <c r="D34247" s="38">
        <f t="shared" ref="D34247:D34310" si="539">IF(OR(WEEKDAY(A34247,11)=6,WEEKDAY(A34247,11)=7)=TRUE, 0,IF(AND(B34247-$O$4&gt;0=TRUE,B34247-$P$4&gt;0=FALSE),C34247,0))</f>
        <v>0.46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0.26400000000000001</v>
      </c>
      <c r="D34248" s="38">
        <f t="shared" si="539"/>
        <v>0.26400000000000001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0.46800000000000003</v>
      </c>
      <c r="D34249" s="38">
        <f t="shared" si="539"/>
        <v>0.46800000000000003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0.48</v>
      </c>
      <c r="D34250" s="38">
        <f t="shared" si="539"/>
        <v>0.48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0.26400000000000001</v>
      </c>
      <c r="D34251" s="38">
        <f t="shared" si="539"/>
        <v>0.26400000000000001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0.42</v>
      </c>
      <c r="D34252" s="38">
        <f t="shared" si="539"/>
        <v>0.42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0.45600000000000002</v>
      </c>
      <c r="D34253" s="38">
        <f t="shared" si="539"/>
        <v>0.45600000000000002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0.26400000000000001</v>
      </c>
      <c r="D34254" s="38">
        <f t="shared" si="539"/>
        <v>0.26400000000000001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0.26400000000000001</v>
      </c>
      <c r="D34255" s="38">
        <f t="shared" si="539"/>
        <v>0.26400000000000001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0.26400000000000001</v>
      </c>
      <c r="D34256" s="38">
        <f t="shared" si="539"/>
        <v>0.26400000000000001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0.26400000000000001</v>
      </c>
      <c r="D34257" s="38">
        <f t="shared" si="539"/>
        <v>0.26400000000000001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0.26400000000000001</v>
      </c>
      <c r="D34258" s="38">
        <f t="shared" si="539"/>
        <v>0.26400000000000001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0.26400000000000001</v>
      </c>
      <c r="D34259" s="38">
        <f t="shared" si="539"/>
        <v>0.26400000000000001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0.26400000000000001</v>
      </c>
      <c r="D34260" s="38">
        <f t="shared" si="539"/>
        <v>0.26400000000000001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0.26400000000000001</v>
      </c>
      <c r="D34261" s="38">
        <f t="shared" si="539"/>
        <v>0.26400000000000001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0.26400000000000001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0.26400000000000001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0.26400000000000001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0.26400000000000001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0.26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0.26400000000000001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0.26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0.26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0.26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0.26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0.26400000000000001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0.26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0.26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0.26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0.26400000000000001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0.26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0.26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0.26400000000000001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0.26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0.26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0.26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0.26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0.26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0.26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0.26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0.26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0.26400000000000001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0.26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0.26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0.26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0.26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0.26400000000000001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0.26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0.26400000000000001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0.26400000000000001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0.26400000000000001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0.26400000000000001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0.26400000000000001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0.26400000000000001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0.26400000000000001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0.26400000000000001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0.26400000000000001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0.26400000000000001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0.26400000000000001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0.26400000000000001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0.56399999999999995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0.72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0.76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0.316</v>
      </c>
      <c r="D34310" s="38">
        <f t="shared" si="539"/>
        <v>0.316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0.40799999999999997</v>
      </c>
      <c r="D34311" s="38">
        <f t="shared" ref="D34311:D34374" si="540">IF(OR(WEEKDAY(A34311,11)=6,WEEKDAY(A34311,11)=7)=TRUE, 0,IF(AND(B34311-$O$4&gt;0=TRUE,B34311-$P$4&gt;0=FALSE),C34311,0))</f>
        <v>0.40799999999999997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0.64400000000000002</v>
      </c>
      <c r="D34312" s="38">
        <f t="shared" si="540"/>
        <v>0.64400000000000002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0.02</v>
      </c>
      <c r="D34313" s="38">
        <f t="shared" si="540"/>
        <v>0.02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72.644000000000005</v>
      </c>
      <c r="D34314" s="38">
        <f t="shared" si="540"/>
        <v>72.644000000000005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76.968000000000004</v>
      </c>
      <c r="D34315" s="38">
        <f t="shared" si="540"/>
        <v>76.968000000000004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76.063999999999993</v>
      </c>
      <c r="D34316" s="38">
        <f t="shared" si="540"/>
        <v>76.063999999999993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74.647999999999996</v>
      </c>
      <c r="D34317" s="38">
        <f t="shared" si="540"/>
        <v>74.647999999999996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75.012</v>
      </c>
      <c r="D34318" s="38">
        <f t="shared" si="540"/>
        <v>75.012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74.14</v>
      </c>
      <c r="D34319" s="38">
        <f t="shared" si="540"/>
        <v>74.14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72.108000000000004</v>
      </c>
      <c r="D34320" s="38">
        <f t="shared" si="540"/>
        <v>72.108000000000004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69.688000000000002</v>
      </c>
      <c r="D34321" s="38">
        <f t="shared" si="540"/>
        <v>69.688000000000002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68.900000000000006</v>
      </c>
      <c r="D34322" s="38">
        <f t="shared" si="540"/>
        <v>68.900000000000006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64.14</v>
      </c>
      <c r="D34323" s="38">
        <f t="shared" si="540"/>
        <v>64.14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59.14</v>
      </c>
      <c r="D34324" s="38">
        <f t="shared" si="540"/>
        <v>59.14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54.036000000000001</v>
      </c>
      <c r="D34325" s="38">
        <f t="shared" si="540"/>
        <v>54.036000000000001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39.808</v>
      </c>
      <c r="D34326" s="38">
        <f t="shared" si="540"/>
        <v>39.808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36.951999999999998</v>
      </c>
      <c r="D34327" s="38">
        <f t="shared" si="540"/>
        <v>36.951999999999998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48.204000000000001</v>
      </c>
      <c r="D34328" s="38">
        <f t="shared" si="540"/>
        <v>48.204000000000001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50.496000000000002</v>
      </c>
      <c r="D34329" s="38">
        <f t="shared" si="540"/>
        <v>50.496000000000002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53.996000000000002</v>
      </c>
      <c r="D34330" s="38">
        <f t="shared" si="540"/>
        <v>53.996000000000002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52.84</v>
      </c>
      <c r="D34331" s="38">
        <f t="shared" si="540"/>
        <v>52.84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51.783999999999999</v>
      </c>
      <c r="D34332" s="38">
        <f t="shared" si="540"/>
        <v>51.783999999999999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57.024000000000001</v>
      </c>
      <c r="D34333" s="38">
        <f t="shared" si="540"/>
        <v>57.024000000000001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31.283999999999999</v>
      </c>
      <c r="D34334" s="38">
        <f t="shared" si="540"/>
        <v>31.283999999999999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18.443999999999999</v>
      </c>
      <c r="D34335" s="38">
        <f t="shared" si="540"/>
        <v>18.443999999999999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19.091999999999999</v>
      </c>
      <c r="D34336" s="38">
        <f t="shared" si="540"/>
        <v>19.091999999999999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23.347999999999999</v>
      </c>
      <c r="D34337" s="38">
        <f t="shared" si="540"/>
        <v>23.347999999999999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27.02</v>
      </c>
      <c r="D34338" s="38">
        <f t="shared" si="540"/>
        <v>27.02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25.46</v>
      </c>
      <c r="D34339" s="38">
        <f t="shared" si="540"/>
        <v>25.46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14.08</v>
      </c>
      <c r="D34340" s="38">
        <f t="shared" si="540"/>
        <v>14.08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2.4E-2</v>
      </c>
      <c r="D34341" s="38">
        <f t="shared" si="540"/>
        <v>2.4E-2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0.42399999999999999</v>
      </c>
      <c r="D34342" s="38">
        <f t="shared" si="540"/>
        <v>0.42399999999999999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0.64400000000000002</v>
      </c>
      <c r="D34343" s="38">
        <f t="shared" si="540"/>
        <v>0.64400000000000002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0.47199999999999998</v>
      </c>
      <c r="D34344" s="38">
        <f t="shared" si="540"/>
        <v>0.47199999999999998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0.44</v>
      </c>
      <c r="D34345" s="38">
        <f t="shared" si="540"/>
        <v>0.44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0.26400000000000001</v>
      </c>
      <c r="D34346" s="38">
        <f t="shared" si="540"/>
        <v>0.26400000000000001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0.32400000000000001</v>
      </c>
      <c r="D34347" s="38">
        <f t="shared" si="540"/>
        <v>0.32400000000000001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0.51200000000000001</v>
      </c>
      <c r="D34348" s="38">
        <f t="shared" si="540"/>
        <v>0.51200000000000001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0.26400000000000001</v>
      </c>
      <c r="D34349" s="38">
        <f t="shared" si="540"/>
        <v>0.26400000000000001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0.26400000000000001</v>
      </c>
      <c r="D34350" s="38">
        <f t="shared" si="540"/>
        <v>0.26400000000000001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0.26400000000000001</v>
      </c>
      <c r="D34351" s="38">
        <f t="shared" si="540"/>
        <v>0.26400000000000001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0.26400000000000001</v>
      </c>
      <c r="D34352" s="38">
        <f t="shared" si="540"/>
        <v>0.26400000000000001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0.26400000000000001</v>
      </c>
      <c r="D34353" s="38">
        <f t="shared" si="540"/>
        <v>0.26400000000000001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0.26400000000000001</v>
      </c>
      <c r="D34354" s="38">
        <f t="shared" si="540"/>
        <v>0.26400000000000001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0.26400000000000001</v>
      </c>
      <c r="D34355" s="38">
        <f t="shared" si="540"/>
        <v>0.26400000000000001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0.26400000000000001</v>
      </c>
      <c r="D34356" s="38">
        <f t="shared" si="540"/>
        <v>0.26400000000000001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0.26400000000000001</v>
      </c>
      <c r="D34357" s="38">
        <f t="shared" si="540"/>
        <v>0.26400000000000001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0.26400000000000001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0.26400000000000001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0.26400000000000001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0.26400000000000001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0.26400000000000001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0.26400000000000001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0.26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0.26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0.26400000000000001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0.26400000000000001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0.26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0.26400000000000001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0.26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0.26400000000000001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0.26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0.26400000000000001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0.26400000000000001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0.26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0.26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0.26400000000000001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0.26400000000000001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0.26400000000000001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0.26400000000000001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0.26400000000000001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0.26400000000000001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0.26400000000000001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0.26400000000000001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0.26400000000000001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0.26400000000000001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0.26400000000000001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0.26400000000000001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0.26400000000000001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0.26400000000000001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0.26400000000000001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0.26400000000000001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0.26400000000000001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0.26400000000000001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0.26400000000000001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0.26400000000000001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0.26400000000000001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0.26400000000000001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0.26400000000000001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0.26400000000000001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0.26400000000000001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0.26400000000000001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0.55600000000000005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0.73199999999999998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0.29599999999999999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0.112</v>
      </c>
      <c r="D34406" s="38">
        <f t="shared" si="541"/>
        <v>0.112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0</v>
      </c>
      <c r="D34407" s="38">
        <f t="shared" si="541"/>
        <v>0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0</v>
      </c>
      <c r="D34408" s="38">
        <f t="shared" si="541"/>
        <v>0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0</v>
      </c>
      <c r="D34409" s="38">
        <f t="shared" si="541"/>
        <v>0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0</v>
      </c>
      <c r="D34410" s="38">
        <f t="shared" si="541"/>
        <v>0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0</v>
      </c>
      <c r="D34411" s="38">
        <f t="shared" si="541"/>
        <v>0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0</v>
      </c>
      <c r="D34412" s="38">
        <f t="shared" si="541"/>
        <v>0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0</v>
      </c>
      <c r="D34413" s="38">
        <f t="shared" si="541"/>
        <v>0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0</v>
      </c>
      <c r="D34414" s="38">
        <f t="shared" si="541"/>
        <v>0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0</v>
      </c>
      <c r="D34415" s="38">
        <f t="shared" si="541"/>
        <v>0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8.4000000000000005E-2</v>
      </c>
      <c r="D34416" s="38">
        <f t="shared" si="541"/>
        <v>8.4000000000000005E-2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0</v>
      </c>
      <c r="D34417" s="38">
        <f t="shared" si="541"/>
        <v>0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0</v>
      </c>
      <c r="D34418" s="38">
        <f t="shared" si="541"/>
        <v>0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0</v>
      </c>
      <c r="D34419" s="38">
        <f t="shared" si="541"/>
        <v>0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0</v>
      </c>
      <c r="D34420" s="38">
        <f t="shared" si="541"/>
        <v>0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0</v>
      </c>
      <c r="D34421" s="38">
        <f t="shared" si="541"/>
        <v>0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0</v>
      </c>
      <c r="D34422" s="38">
        <f t="shared" si="541"/>
        <v>0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0</v>
      </c>
      <c r="D34423" s="38">
        <f t="shared" si="541"/>
        <v>0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0</v>
      </c>
      <c r="D34424" s="38">
        <f t="shared" si="541"/>
        <v>0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0</v>
      </c>
      <c r="D34425" s="38">
        <f t="shared" si="541"/>
        <v>0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0</v>
      </c>
      <c r="D34426" s="38">
        <f t="shared" si="541"/>
        <v>0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0</v>
      </c>
      <c r="D34427" s="38">
        <f t="shared" si="541"/>
        <v>0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0.58399999999999996</v>
      </c>
      <c r="D34428" s="38">
        <f t="shared" si="541"/>
        <v>0.58399999999999996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14.868</v>
      </c>
      <c r="D34429" s="38">
        <f t="shared" si="541"/>
        <v>14.868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15.76</v>
      </c>
      <c r="D34430" s="38">
        <f t="shared" si="541"/>
        <v>15.76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34.527999999999999</v>
      </c>
      <c r="D34431" s="38">
        <f t="shared" si="541"/>
        <v>34.527999999999999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42.868000000000002</v>
      </c>
      <c r="D34432" s="38">
        <f t="shared" si="541"/>
        <v>42.868000000000002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61.531999999999996</v>
      </c>
      <c r="D34433" s="38">
        <f t="shared" si="541"/>
        <v>61.531999999999996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28.431999999999999</v>
      </c>
      <c r="D34434" s="38">
        <f t="shared" si="541"/>
        <v>28.431999999999999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25.648</v>
      </c>
      <c r="D34435" s="38">
        <f t="shared" si="541"/>
        <v>25.648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29.756</v>
      </c>
      <c r="D34436" s="38">
        <f t="shared" si="541"/>
        <v>29.756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2.72</v>
      </c>
      <c r="D34437" s="38">
        <f t="shared" si="541"/>
        <v>2.72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4.0000000000000001E-3</v>
      </c>
      <c r="D34438" s="38">
        <f t="shared" si="541"/>
        <v>4.0000000000000001E-3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0.53600000000000003</v>
      </c>
      <c r="D34439" s="38">
        <f t="shared" ref="D34439:D34502" si="542">IF(OR(WEEKDAY(A34439,11)=6,WEEKDAY(A34439,11)=7)=TRUE, 0,IF(AND(B34439-$O$4&gt;0=TRUE,B34439-$P$4&gt;0=FALSE),C34439,0))</f>
        <v>0.53600000000000003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0.63600000000000001</v>
      </c>
      <c r="D34440" s="38">
        <f t="shared" si="542"/>
        <v>0.63600000000000001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0.32400000000000001</v>
      </c>
      <c r="D34441" s="38">
        <f t="shared" si="542"/>
        <v>0.32400000000000001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0.58799999999999997</v>
      </c>
      <c r="D34442" s="38">
        <f t="shared" si="542"/>
        <v>0.58799999999999997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0.26800000000000002</v>
      </c>
      <c r="D34443" s="38">
        <f t="shared" si="542"/>
        <v>0.26800000000000002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0.26400000000000001</v>
      </c>
      <c r="D34444" s="38">
        <f t="shared" si="542"/>
        <v>0.26400000000000001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0.49199999999999999</v>
      </c>
      <c r="D34445" s="38">
        <f t="shared" si="542"/>
        <v>0.49199999999999999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0.4</v>
      </c>
      <c r="D34446" s="38">
        <f t="shared" si="542"/>
        <v>0.4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0.26400000000000001</v>
      </c>
      <c r="D34447" s="38">
        <f t="shared" si="542"/>
        <v>0.26400000000000001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0.26400000000000001</v>
      </c>
      <c r="D34448" s="38">
        <f t="shared" si="542"/>
        <v>0.26400000000000001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0.26800000000000002</v>
      </c>
      <c r="D34449" s="38">
        <f t="shared" si="542"/>
        <v>0.26800000000000002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0.26800000000000002</v>
      </c>
      <c r="D34450" s="38">
        <f t="shared" si="542"/>
        <v>0.26800000000000002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0.26400000000000001</v>
      </c>
      <c r="D34451" s="38">
        <f t="shared" si="542"/>
        <v>0.26400000000000001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0.26400000000000001</v>
      </c>
      <c r="D34452" s="38">
        <f t="shared" si="542"/>
        <v>0.26400000000000001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0.26400000000000001</v>
      </c>
      <c r="D34453" s="38">
        <f t="shared" si="542"/>
        <v>0.26400000000000001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0.26800000000000002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0.26400000000000001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0.26400000000000001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0.26800000000000002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0.26400000000000001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0.26400000000000001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0.26400000000000001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0.26400000000000001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0.26400000000000001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0.26400000000000001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0.26400000000000001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0.26400000000000001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0.26400000000000001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0.26400000000000001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0.26400000000000001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0.26400000000000001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0.26400000000000001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0.26400000000000001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0.26400000000000001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0.26400000000000001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0.26400000000000001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0.26400000000000001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0.26400000000000001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0.26400000000000001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0.26400000000000001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0.26400000000000001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0.26400000000000001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0.26400000000000001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0.26400000000000001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0.26400000000000001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0.26400000000000001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0.26400000000000001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0.26400000000000001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0.26400000000000001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0.26400000000000001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0.26400000000000001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0.26400000000000001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0.26400000000000001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0.26400000000000001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0.26400000000000001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0.26400000000000001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0.26400000000000001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0.26400000000000001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0.26400000000000001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0.26400000000000001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0.56799999999999995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0.752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0.76800000000000002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0.14000000000000001</v>
      </c>
      <c r="D34502" s="38">
        <f t="shared" si="542"/>
        <v>0.14000000000000001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0</v>
      </c>
      <c r="D34503" s="38">
        <f t="shared" ref="D34503:D34566" si="543">IF(OR(WEEKDAY(A34503,11)=6,WEEKDAY(A34503,11)=7)=TRUE, 0,IF(AND(B34503-$O$4&gt;0=TRUE,B34503-$P$4&gt;0=FALSE),C34503,0))</f>
        <v>0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0</v>
      </c>
      <c r="D34504" s="38">
        <f t="shared" si="543"/>
        <v>0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0</v>
      </c>
      <c r="D34505" s="38">
        <f t="shared" si="543"/>
        <v>0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0</v>
      </c>
      <c r="D34506" s="38">
        <f t="shared" si="543"/>
        <v>0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0</v>
      </c>
      <c r="D34507" s="38">
        <f t="shared" si="543"/>
        <v>0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0</v>
      </c>
      <c r="D34508" s="38">
        <f t="shared" si="543"/>
        <v>0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0</v>
      </c>
      <c r="D34509" s="38">
        <f t="shared" si="543"/>
        <v>0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0</v>
      </c>
      <c r="D34510" s="38">
        <f t="shared" si="543"/>
        <v>0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0</v>
      </c>
      <c r="D34511" s="38">
        <f t="shared" si="543"/>
        <v>0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0</v>
      </c>
      <c r="D34512" s="38">
        <f t="shared" si="543"/>
        <v>0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0</v>
      </c>
      <c r="D34513" s="38">
        <f t="shared" si="543"/>
        <v>0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0</v>
      </c>
      <c r="D34514" s="38">
        <f t="shared" si="543"/>
        <v>0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0</v>
      </c>
      <c r="D34515" s="38">
        <f t="shared" si="543"/>
        <v>0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0</v>
      </c>
      <c r="D34516" s="38">
        <f t="shared" si="543"/>
        <v>0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0</v>
      </c>
      <c r="D34517" s="38">
        <f t="shared" si="543"/>
        <v>0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0</v>
      </c>
      <c r="D34518" s="38">
        <f t="shared" si="543"/>
        <v>0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0</v>
      </c>
      <c r="D34519" s="38">
        <f t="shared" si="543"/>
        <v>0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0</v>
      </c>
      <c r="D34520" s="38">
        <f t="shared" si="543"/>
        <v>0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0</v>
      </c>
      <c r="D34521" s="38">
        <f t="shared" si="543"/>
        <v>0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0</v>
      </c>
      <c r="D34522" s="38">
        <f t="shared" si="543"/>
        <v>0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0.104</v>
      </c>
      <c r="D34523" s="38">
        <f t="shared" si="543"/>
        <v>0.104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0</v>
      </c>
      <c r="D34524" s="38">
        <f t="shared" si="543"/>
        <v>0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0</v>
      </c>
      <c r="D34525" s="38">
        <f t="shared" si="543"/>
        <v>0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3.36</v>
      </c>
      <c r="D34526" s="38">
        <f t="shared" si="543"/>
        <v>3.36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20.295999999999999</v>
      </c>
      <c r="D34527" s="38">
        <f t="shared" si="543"/>
        <v>20.295999999999999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43.192</v>
      </c>
      <c r="D34528" s="38">
        <f t="shared" si="543"/>
        <v>43.192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64.947999999999993</v>
      </c>
      <c r="D34529" s="38">
        <f t="shared" si="543"/>
        <v>64.947999999999993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42.183999999999997</v>
      </c>
      <c r="D34530" s="38">
        <f t="shared" si="543"/>
        <v>42.183999999999997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30.507999999999999</v>
      </c>
      <c r="D34531" s="38">
        <f t="shared" si="543"/>
        <v>30.507999999999999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31.288</v>
      </c>
      <c r="D34532" s="38">
        <f t="shared" si="543"/>
        <v>31.288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16.78</v>
      </c>
      <c r="D34533" s="38">
        <f t="shared" si="543"/>
        <v>16.78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0.02</v>
      </c>
      <c r="D34534" s="38">
        <f t="shared" si="543"/>
        <v>0.02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0.38</v>
      </c>
      <c r="D34535" s="38">
        <f t="shared" si="543"/>
        <v>0.38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0.72399999999999998</v>
      </c>
      <c r="D34536" s="38">
        <f t="shared" si="543"/>
        <v>0.72399999999999998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0.5</v>
      </c>
      <c r="D34537" s="38">
        <f t="shared" si="543"/>
        <v>0.5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0.45600000000000002</v>
      </c>
      <c r="D34538" s="38">
        <f t="shared" si="543"/>
        <v>0.45600000000000002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0.26400000000000001</v>
      </c>
      <c r="D34539" s="38">
        <f t="shared" si="543"/>
        <v>0.26400000000000001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0.35199999999999998</v>
      </c>
      <c r="D34540" s="38">
        <f t="shared" si="543"/>
        <v>0.35199999999999998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0.52400000000000002</v>
      </c>
      <c r="D34541" s="38">
        <f t="shared" si="543"/>
        <v>0.52400000000000002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0.26400000000000001</v>
      </c>
      <c r="D34542" s="38">
        <f t="shared" si="543"/>
        <v>0.26400000000000001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0.26400000000000001</v>
      </c>
      <c r="D34543" s="38">
        <f t="shared" si="543"/>
        <v>0.26400000000000001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0.26400000000000001</v>
      </c>
      <c r="D34544" s="38">
        <f t="shared" si="543"/>
        <v>0.26400000000000001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0.26400000000000001</v>
      </c>
      <c r="D34545" s="38">
        <f t="shared" si="543"/>
        <v>0.26400000000000001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0.26400000000000001</v>
      </c>
      <c r="D34546" s="38">
        <f t="shared" si="543"/>
        <v>0.26400000000000001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0.26400000000000001</v>
      </c>
      <c r="D34547" s="38">
        <f t="shared" si="543"/>
        <v>0.26400000000000001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0.26400000000000001</v>
      </c>
      <c r="D34548" s="38">
        <f t="shared" si="543"/>
        <v>0.26400000000000001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0.26400000000000001</v>
      </c>
      <c r="D34549" s="38">
        <f t="shared" si="543"/>
        <v>0.26400000000000001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0.26400000000000001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0.26400000000000001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0.26400000000000001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0.26400000000000001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0.26400000000000001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0.26400000000000001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0.26400000000000001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0.26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0.26400000000000001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0.26400000000000001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0.26400000000000001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0.26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0.26400000000000001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0.26400000000000001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0.26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0.26400000000000001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0.26400000000000001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0.26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0.26400000000000001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0.26400000000000001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0.26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0.26400000000000001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0.26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0.26400000000000001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0.26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0.26400000000000001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0.26400000000000001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0.26400000000000001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0.26400000000000001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0.26400000000000001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0.26400000000000001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0.26400000000000001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0.26400000000000001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0.26400000000000001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0.26400000000000001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0.26400000000000001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0.26400000000000001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0.26400000000000001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0.26400000000000001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0.26400000000000001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0.26400000000000001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0.26400000000000001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0.26400000000000001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0.26400000000000001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0.26400000000000001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0.56799999999999995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0.75600000000000001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0.73599999999999999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0.08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0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0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0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0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0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0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0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0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0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0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0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0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0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0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0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0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0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0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0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0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0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0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0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3.2559999999999998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19.815999999999999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41.223999999999997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65.176000000000002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42.04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31.248000000000001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31.835999999999999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27.044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8.0000000000000002E-3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0.27200000000000002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0.85599999999999998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0.60799999999999998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0.26400000000000001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0.26800000000000002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0.59599999999999997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0.32400000000000001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0.26400000000000001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0.26400000000000001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0.26400000000000001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0.26400000000000001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0.26400000000000001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0.26400000000000001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0.26400000000000001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0.26400000000000001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0.26400000000000001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0.26400000000000001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0.26400000000000001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0.26400000000000001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0.26400000000000001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0.26400000000000001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0.26400000000000001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0.26400000000000001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0.26400000000000001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0.26400000000000001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0.26400000000000001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0.26400000000000001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0.26400000000000001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0.26400000000000001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0.26400000000000001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0.26400000000000001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0.26400000000000001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0.26400000000000001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0.26400000000000001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0.26400000000000001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0.26400000000000001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0.26400000000000001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0.26400000000000001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0.26400000000000001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0.26400000000000001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0.26400000000000001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0.26400000000000001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0.26400000000000001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0.26400000000000001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0.26400000000000001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0.26400000000000001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0.26400000000000001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0.26400000000000001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0.26400000000000001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0.26400000000000001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0.26400000000000001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0.26400000000000001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0.26400000000000001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0.26400000000000001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0.26400000000000001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0.26400000000000001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0.26400000000000001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0.26400000000000001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0.26400000000000001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0.26400000000000001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0.56000000000000005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0.752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0.73599999999999999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0.14000000000000001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0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0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0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0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0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0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0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0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40.351999999999997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42.244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41.043999999999997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44.875999999999998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40.552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37.463999999999999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42.892000000000003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40.311999999999998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47.76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47.06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49.832000000000001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43.996000000000002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53.344000000000001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47.564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14.836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2.72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18.524000000000001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38.531999999999996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26.8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27.776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29.652000000000001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16.22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0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0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0.14799999999999999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0.89200000000000002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0.53200000000000003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0.26400000000000001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0.42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0.46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0.26400000000000001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0.26400000000000001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0.27200000000000002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0.26400000000000001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0.26400000000000001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0.26400000000000001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0.26400000000000001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0.26400000000000001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0.26800000000000002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0.26400000000000001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0.26400000000000001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0.26400000000000001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0.26400000000000001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0.26400000000000001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0.26400000000000001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0.26400000000000001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0.26400000000000001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0.26400000000000001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0.26400000000000001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0.26400000000000001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0.26400000000000001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0.26400000000000001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0.26400000000000001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0.26400000000000001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0.26400000000000001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0.26400000000000001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0.26400000000000001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0.26400000000000001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0.26400000000000001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0.26400000000000001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0.26400000000000001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0.26400000000000001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0.26400000000000001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0.26400000000000001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0.26400000000000001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0.26400000000000001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0.26400000000000001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0.26400000000000001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0.26400000000000001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0.26400000000000001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0.26400000000000001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0.26400000000000001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0.26400000000000001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0.26400000000000001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0.26400000000000001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0.26400000000000001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0.26400000000000001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0.26400000000000001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0.26400000000000001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0.26400000000000001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0.26400000000000001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0.26400000000000001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0.26400000000000001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0.26400000000000001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0.57599999999999996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0.74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0.93200000000000005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0.436</v>
      </c>
      <c r="D34790" s="38">
        <f t="shared" si="547"/>
        <v>0.436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0.29199999999999998</v>
      </c>
      <c r="D34791" s="38">
        <f t="shared" si="547"/>
        <v>0.29199999999999998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0.02</v>
      </c>
      <c r="D34792" s="38">
        <f t="shared" si="547"/>
        <v>0.02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0</v>
      </c>
      <c r="D34793" s="38">
        <f t="shared" si="547"/>
        <v>0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0</v>
      </c>
      <c r="D34794" s="38">
        <f t="shared" si="547"/>
        <v>0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11.068</v>
      </c>
      <c r="D34795" s="38">
        <f t="shared" si="547"/>
        <v>11.068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71.680000000000007</v>
      </c>
      <c r="D34796" s="38">
        <f t="shared" si="547"/>
        <v>71.680000000000007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70.075999999999993</v>
      </c>
      <c r="D34797" s="38">
        <f t="shared" si="547"/>
        <v>70.075999999999993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66.284000000000006</v>
      </c>
      <c r="D34798" s="38">
        <f t="shared" si="547"/>
        <v>66.284000000000006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63.664000000000001</v>
      </c>
      <c r="D34799" s="38">
        <f t="shared" si="547"/>
        <v>63.664000000000001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64.867999999999995</v>
      </c>
      <c r="D34800" s="38">
        <f t="shared" si="547"/>
        <v>64.867999999999995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63.823999999999998</v>
      </c>
      <c r="D34801" s="38">
        <f t="shared" si="547"/>
        <v>63.823999999999998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60.207999999999998</v>
      </c>
      <c r="D34802" s="38">
        <f t="shared" si="547"/>
        <v>60.207999999999998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59.432000000000002</v>
      </c>
      <c r="D34803" s="38">
        <f t="shared" si="547"/>
        <v>59.432000000000002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60.823999999999998</v>
      </c>
      <c r="D34804" s="38">
        <f t="shared" si="547"/>
        <v>60.823999999999998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60.6</v>
      </c>
      <c r="D34805" s="38">
        <f t="shared" si="547"/>
        <v>60.6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57.643999999999998</v>
      </c>
      <c r="D34806" s="38">
        <f t="shared" si="547"/>
        <v>57.643999999999998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58.36</v>
      </c>
      <c r="D34807" s="38">
        <f t="shared" si="547"/>
        <v>58.36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55.22</v>
      </c>
      <c r="D34808" s="38">
        <f t="shared" si="547"/>
        <v>55.22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54.48</v>
      </c>
      <c r="D34809" s="38">
        <f t="shared" si="547"/>
        <v>54.48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52.851999999999997</v>
      </c>
      <c r="D34810" s="38">
        <f t="shared" si="547"/>
        <v>52.851999999999997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55.347999999999999</v>
      </c>
      <c r="D34811" s="38">
        <f t="shared" si="547"/>
        <v>55.347999999999999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63.728000000000002</v>
      </c>
      <c r="D34812" s="38">
        <f t="shared" si="547"/>
        <v>63.728000000000002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61.923999999999999</v>
      </c>
      <c r="D34813" s="38">
        <f t="shared" si="547"/>
        <v>61.923999999999999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52.167999999999999</v>
      </c>
      <c r="D34814" s="38">
        <f t="shared" si="547"/>
        <v>52.167999999999999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24.856000000000002</v>
      </c>
      <c r="D34815" s="38">
        <f t="shared" si="547"/>
        <v>24.856000000000002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26.123999999999999</v>
      </c>
      <c r="D34816" s="38">
        <f t="shared" si="547"/>
        <v>26.123999999999999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26.015999999999998</v>
      </c>
      <c r="D34817" s="38">
        <f t="shared" si="547"/>
        <v>26.015999999999998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0</v>
      </c>
      <c r="D34818" s="38">
        <f t="shared" si="547"/>
        <v>0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0</v>
      </c>
      <c r="D34819" s="38">
        <f t="shared" si="547"/>
        <v>0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0</v>
      </c>
      <c r="D34820" s="38">
        <f t="shared" si="547"/>
        <v>0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4.0000000000000001E-3</v>
      </c>
      <c r="D34821" s="38">
        <f t="shared" si="547"/>
        <v>4.0000000000000001E-3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0.19600000000000001</v>
      </c>
      <c r="D34822" s="38">
        <f t="shared" si="547"/>
        <v>0.19600000000000001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0.68</v>
      </c>
      <c r="D34823" s="38">
        <f t="shared" ref="D34823:D34886" si="548">IF(OR(WEEKDAY(A34823,11)=6,WEEKDAY(A34823,11)=7)=TRUE, 0,IF(AND(B34823-$O$4&gt;0=TRUE,B34823-$P$4&gt;0=FALSE),C34823,0))</f>
        <v>0.68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0.52400000000000002</v>
      </c>
      <c r="D34824" s="38">
        <f t="shared" si="548"/>
        <v>0.52400000000000002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0.56799999999999995</v>
      </c>
      <c r="D34825" s="38">
        <f t="shared" si="548"/>
        <v>0.56799999999999995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0.26400000000000001</v>
      </c>
      <c r="D34826" s="38">
        <f t="shared" si="548"/>
        <v>0.26400000000000001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0.26400000000000001</v>
      </c>
      <c r="D34827" s="38">
        <f t="shared" si="548"/>
        <v>0.26400000000000001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0.48</v>
      </c>
      <c r="D34828" s="38">
        <f t="shared" si="548"/>
        <v>0.48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0.44</v>
      </c>
      <c r="D34829" s="38">
        <f t="shared" si="548"/>
        <v>0.44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0.26400000000000001</v>
      </c>
      <c r="D34830" s="38">
        <f t="shared" si="548"/>
        <v>0.26400000000000001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0.26400000000000001</v>
      </c>
      <c r="D34831" s="38">
        <f t="shared" si="548"/>
        <v>0.26400000000000001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0.26400000000000001</v>
      </c>
      <c r="D34832" s="38">
        <f t="shared" si="548"/>
        <v>0.26400000000000001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0.26400000000000001</v>
      </c>
      <c r="D34833" s="38">
        <f t="shared" si="548"/>
        <v>0.26400000000000001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0.26400000000000001</v>
      </c>
      <c r="D34834" s="38">
        <f t="shared" si="548"/>
        <v>0.26400000000000001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0.26400000000000001</v>
      </c>
      <c r="D34835" s="38">
        <f t="shared" si="548"/>
        <v>0.26400000000000001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0.26400000000000001</v>
      </c>
      <c r="D34836" s="38">
        <f t="shared" si="548"/>
        <v>0.26400000000000001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0.26400000000000001</v>
      </c>
      <c r="D34837" s="38">
        <f t="shared" si="548"/>
        <v>0.26400000000000001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0.26400000000000001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0.26400000000000001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0.26400000000000001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0.26400000000000001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0.26400000000000001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0.26400000000000001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0.26400000000000001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0.26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0.26400000000000001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0.26400000000000001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0.26400000000000001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0.26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0.26400000000000001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0.26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0.26400000000000001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0.26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0.26400000000000001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0.26400000000000001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0.26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0.26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0.26400000000000001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0.26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0.26400000000000001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0.26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0.26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0.26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0.26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0.26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0.26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0.26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0.26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0.26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0.26400000000000001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0.26400000000000001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0.26400000000000001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0.26400000000000001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0.26400000000000001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0.26400000000000001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0.26400000000000001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0.26400000000000001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0.26400000000000001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0.26400000000000001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0.26400000000000001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0.26400000000000001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0.26400000000000001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0.56000000000000005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0.73199999999999998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0.66400000000000003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0.38</v>
      </c>
      <c r="D34886" s="38">
        <f t="shared" si="548"/>
        <v>0.38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0.192</v>
      </c>
      <c r="D34887" s="38">
        <f t="shared" ref="D34887:D34950" si="549">IF(OR(WEEKDAY(A34887,11)=6,WEEKDAY(A34887,11)=7)=TRUE, 0,IF(AND(B34887-$O$4&gt;0=TRUE,B34887-$P$4&gt;0=FALSE),C34887,0))</f>
        <v>0.192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4.0000000000000001E-3</v>
      </c>
      <c r="D34888" s="38">
        <f t="shared" si="549"/>
        <v>4.0000000000000001E-3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0</v>
      </c>
      <c r="D34889" s="38">
        <f t="shared" si="549"/>
        <v>0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0.68</v>
      </c>
      <c r="D34890" s="38">
        <f t="shared" si="549"/>
        <v>0.68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70.111999999999995</v>
      </c>
      <c r="D34891" s="38">
        <f t="shared" si="549"/>
        <v>70.111999999999995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60.515999999999998</v>
      </c>
      <c r="D34892" s="38">
        <f t="shared" si="549"/>
        <v>60.515999999999998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64.772000000000006</v>
      </c>
      <c r="D34893" s="38">
        <f t="shared" si="549"/>
        <v>64.772000000000006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56.548000000000002</v>
      </c>
      <c r="D34894" s="38">
        <f t="shared" si="549"/>
        <v>56.548000000000002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50.832000000000001</v>
      </c>
      <c r="D34895" s="38">
        <f t="shared" si="549"/>
        <v>50.832000000000001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41.588000000000001</v>
      </c>
      <c r="D34896" s="38">
        <f t="shared" si="549"/>
        <v>41.588000000000001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37.764000000000003</v>
      </c>
      <c r="D34897" s="38">
        <f t="shared" si="549"/>
        <v>37.764000000000003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26.327999999999999</v>
      </c>
      <c r="D34898" s="38">
        <f t="shared" si="549"/>
        <v>26.327999999999999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29.04</v>
      </c>
      <c r="D34899" s="38">
        <f t="shared" si="549"/>
        <v>29.04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33.24</v>
      </c>
      <c r="D34900" s="38">
        <f t="shared" si="549"/>
        <v>33.24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23.995999999999999</v>
      </c>
      <c r="D34901" s="38">
        <f t="shared" si="549"/>
        <v>23.995999999999999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39.607999999999997</v>
      </c>
      <c r="D34902" s="38">
        <f t="shared" si="549"/>
        <v>39.607999999999997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45.804000000000002</v>
      </c>
      <c r="D34903" s="38">
        <f t="shared" si="549"/>
        <v>45.804000000000002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60.552</v>
      </c>
      <c r="D34904" s="38">
        <f t="shared" si="549"/>
        <v>60.552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46.323999999999998</v>
      </c>
      <c r="D34905" s="38">
        <f t="shared" si="549"/>
        <v>46.323999999999998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21.2</v>
      </c>
      <c r="D34906" s="38">
        <f t="shared" si="549"/>
        <v>21.2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21.512</v>
      </c>
      <c r="D34907" s="38">
        <f t="shared" si="549"/>
        <v>21.512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29.071999999999999</v>
      </c>
      <c r="D34908" s="38">
        <f t="shared" si="549"/>
        <v>29.071999999999999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33.752000000000002</v>
      </c>
      <c r="D34909" s="38">
        <f t="shared" si="549"/>
        <v>33.752000000000002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3.64</v>
      </c>
      <c r="D34910" s="38">
        <f t="shared" si="549"/>
        <v>3.64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13.112</v>
      </c>
      <c r="D34911" s="38">
        <f t="shared" si="549"/>
        <v>13.112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18.271999999999998</v>
      </c>
      <c r="D34912" s="38">
        <f t="shared" si="549"/>
        <v>18.271999999999998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17</v>
      </c>
      <c r="D34913" s="38">
        <f t="shared" si="549"/>
        <v>17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12.052</v>
      </c>
      <c r="D34914" s="38">
        <f t="shared" si="549"/>
        <v>12.052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0</v>
      </c>
      <c r="D34915" s="38">
        <f t="shared" si="549"/>
        <v>0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0</v>
      </c>
      <c r="D34916" s="38">
        <f t="shared" si="549"/>
        <v>0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0</v>
      </c>
      <c r="D34917" s="38">
        <f t="shared" si="549"/>
        <v>0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0</v>
      </c>
      <c r="D34918" s="38">
        <f t="shared" si="549"/>
        <v>0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0.152</v>
      </c>
      <c r="D34919" s="38">
        <f t="shared" si="549"/>
        <v>0.152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0.77600000000000002</v>
      </c>
      <c r="D34920" s="38">
        <f t="shared" si="549"/>
        <v>0.77600000000000002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0.71199999999999997</v>
      </c>
      <c r="D34921" s="38">
        <f t="shared" si="549"/>
        <v>0.71199999999999997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0.28399999999999997</v>
      </c>
      <c r="D34922" s="38">
        <f t="shared" si="549"/>
        <v>0.28399999999999997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0.26400000000000001</v>
      </c>
      <c r="D34923" s="38">
        <f t="shared" si="549"/>
        <v>0.26400000000000001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0.38800000000000001</v>
      </c>
      <c r="D34924" s="38">
        <f t="shared" si="549"/>
        <v>0.38800000000000001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0.56000000000000005</v>
      </c>
      <c r="D34925" s="38">
        <f t="shared" si="549"/>
        <v>0.56000000000000005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0.26400000000000001</v>
      </c>
      <c r="D34926" s="38">
        <f t="shared" si="549"/>
        <v>0.26400000000000001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0.26400000000000001</v>
      </c>
      <c r="D34927" s="38">
        <f t="shared" si="549"/>
        <v>0.26400000000000001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0.26800000000000002</v>
      </c>
      <c r="D34928" s="38">
        <f t="shared" si="549"/>
        <v>0.26800000000000002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0.26400000000000001</v>
      </c>
      <c r="D34929" s="38">
        <f t="shared" si="549"/>
        <v>0.26400000000000001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0.26400000000000001</v>
      </c>
      <c r="D34930" s="38">
        <f t="shared" si="549"/>
        <v>0.26400000000000001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0.26800000000000002</v>
      </c>
      <c r="D34931" s="38">
        <f t="shared" si="549"/>
        <v>0.26800000000000002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0.26400000000000001</v>
      </c>
      <c r="D34932" s="38">
        <f t="shared" si="549"/>
        <v>0.26400000000000001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0.26800000000000002</v>
      </c>
      <c r="D34933" s="38">
        <f t="shared" si="549"/>
        <v>0.26800000000000002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0.26400000000000001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0.26400000000000001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0.26400000000000001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0.26800000000000002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0.26400000000000001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0.26400000000000001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0.26400000000000001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0.26400000000000001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0.26400000000000001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0.26400000000000001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0.26400000000000001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0.26400000000000001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0.26400000000000001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0.26400000000000001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0.26400000000000001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0.26400000000000001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0.26400000000000001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0.26400000000000001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0.26400000000000001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0.26400000000000001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0.26400000000000001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0.26400000000000001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0.26400000000000001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0.26400000000000001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0.26400000000000001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0.26400000000000001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0.26400000000000001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0.26400000000000001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0.26400000000000001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0.26400000000000001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0.26400000000000001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0.26400000000000001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0.26400000000000001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0.26400000000000001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0.26400000000000001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0.26400000000000001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0.26400000000000001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0.26400000000000001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0.26400000000000001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0.26400000000000001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0.26400000000000001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0.26400000000000001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0.26400000000000001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0.26400000000000001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0.26400000000000001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0.56399999999999995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0.72799999999999998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0.46400000000000002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0.156</v>
      </c>
      <c r="D34982" s="38">
        <f t="shared" si="550"/>
        <v>0.156</v>
      </c>
    </row>
    <row r="34983" spans="1:4" ht="15" customHeight="1" x14ac:dyDescent="0.3">
      <c r="A34983" s="37">
        <v>46022</v>
      </c>
      <c r="B34983" s="2">
        <v>0.35416666666666669</v>
      </c>
      <c r="C34983" s="3">
        <v>0</v>
      </c>
      <c r="D34983" s="38">
        <f t="shared" si="550"/>
        <v>0</v>
      </c>
    </row>
    <row r="34984" spans="1:4" ht="15" customHeight="1" x14ac:dyDescent="0.3">
      <c r="A34984" s="37">
        <v>46022</v>
      </c>
      <c r="B34984" s="2">
        <v>0.36458333333333331</v>
      </c>
      <c r="C34984" s="3">
        <v>0</v>
      </c>
      <c r="D34984" s="38">
        <f t="shared" si="550"/>
        <v>0</v>
      </c>
    </row>
    <row r="34985" spans="1:4" ht="15" customHeight="1" x14ac:dyDescent="0.3">
      <c r="A34985" s="37">
        <v>46022</v>
      </c>
      <c r="B34985" s="2">
        <v>0.375</v>
      </c>
      <c r="C34985" s="3">
        <v>0</v>
      </c>
      <c r="D34985" s="38">
        <f t="shared" si="550"/>
        <v>0</v>
      </c>
    </row>
    <row r="34986" spans="1:4" ht="15" customHeight="1" x14ac:dyDescent="0.3">
      <c r="A34986" s="37">
        <v>46022</v>
      </c>
      <c r="B34986" s="2">
        <v>0.38541666666666669</v>
      </c>
      <c r="C34986" s="3">
        <v>24.728000000000002</v>
      </c>
      <c r="D34986" s="38">
        <f t="shared" si="550"/>
        <v>24.728000000000002</v>
      </c>
    </row>
    <row r="34987" spans="1:4" ht="15" customHeight="1" x14ac:dyDescent="0.3">
      <c r="A34987" s="37">
        <v>46022</v>
      </c>
      <c r="B34987" s="2">
        <v>0.39583333333333331</v>
      </c>
      <c r="C34987" s="3">
        <v>60.4</v>
      </c>
      <c r="D34987" s="38">
        <f t="shared" si="550"/>
        <v>60.4</v>
      </c>
    </row>
    <row r="34988" spans="1:4" ht="15" customHeight="1" x14ac:dyDescent="0.3">
      <c r="A34988" s="37">
        <v>46022</v>
      </c>
      <c r="B34988" s="2">
        <v>0.40625</v>
      </c>
      <c r="C34988" s="3">
        <v>54.991999999999997</v>
      </c>
      <c r="D34988" s="38">
        <f t="shared" si="550"/>
        <v>54.991999999999997</v>
      </c>
    </row>
    <row r="34989" spans="1:4" ht="15" customHeight="1" x14ac:dyDescent="0.3">
      <c r="A34989" s="37">
        <v>46022</v>
      </c>
      <c r="B34989" s="2">
        <v>0.41666666666666669</v>
      </c>
      <c r="C34989" s="3">
        <v>58.264000000000003</v>
      </c>
      <c r="D34989" s="38">
        <f t="shared" si="550"/>
        <v>58.264000000000003</v>
      </c>
    </row>
    <row r="34990" spans="1:4" ht="15" customHeight="1" x14ac:dyDescent="0.3">
      <c r="A34990" s="37">
        <v>46022</v>
      </c>
      <c r="B34990" s="2">
        <v>0.42708333333333331</v>
      </c>
      <c r="C34990" s="3">
        <v>56.268000000000001</v>
      </c>
      <c r="D34990" s="38">
        <f t="shared" si="550"/>
        <v>56.268000000000001</v>
      </c>
    </row>
    <row r="34991" spans="1:4" ht="15" customHeight="1" x14ac:dyDescent="0.3">
      <c r="A34991" s="37">
        <v>46022</v>
      </c>
      <c r="B34991" s="2">
        <v>0.4375</v>
      </c>
      <c r="C34991" s="3">
        <v>59.304000000000002</v>
      </c>
      <c r="D34991" s="38">
        <f t="shared" si="550"/>
        <v>59.304000000000002</v>
      </c>
    </row>
    <row r="34992" spans="1:4" ht="15" customHeight="1" x14ac:dyDescent="0.3">
      <c r="A34992" s="37">
        <v>46022</v>
      </c>
      <c r="B34992" s="2">
        <v>0.44791666666666669</v>
      </c>
      <c r="C34992" s="3">
        <v>61.475999999999999</v>
      </c>
      <c r="D34992" s="38">
        <f t="shared" si="550"/>
        <v>61.475999999999999</v>
      </c>
    </row>
    <row r="34993" spans="1:4" ht="15" customHeight="1" x14ac:dyDescent="0.3">
      <c r="A34993" s="37">
        <v>46022</v>
      </c>
      <c r="B34993" s="2">
        <v>0.45833333333333331</v>
      </c>
      <c r="C34993" s="3">
        <v>29.968</v>
      </c>
      <c r="D34993" s="38">
        <f t="shared" si="550"/>
        <v>29.968</v>
      </c>
    </row>
    <row r="34994" spans="1:4" ht="15" customHeight="1" x14ac:dyDescent="0.3">
      <c r="A34994" s="37">
        <v>46022</v>
      </c>
      <c r="B34994" s="2">
        <v>0.46875</v>
      </c>
      <c r="C34994" s="3">
        <v>20.216000000000001</v>
      </c>
      <c r="D34994" s="38">
        <f t="shared" si="550"/>
        <v>20.216000000000001</v>
      </c>
    </row>
    <row r="34995" spans="1:4" ht="15" customHeight="1" x14ac:dyDescent="0.3">
      <c r="A34995" s="37">
        <v>46022</v>
      </c>
      <c r="B34995" s="2">
        <v>0.47916666666666669</v>
      </c>
      <c r="C34995" s="3">
        <v>53.436</v>
      </c>
      <c r="D34995" s="38">
        <f t="shared" si="550"/>
        <v>53.436</v>
      </c>
    </row>
    <row r="34996" spans="1:4" ht="15" customHeight="1" x14ac:dyDescent="0.3">
      <c r="A34996" s="37">
        <v>46022</v>
      </c>
      <c r="B34996" s="2">
        <v>0.48958333333333331</v>
      </c>
      <c r="C34996" s="3">
        <v>51.167999999999999</v>
      </c>
      <c r="D34996" s="38">
        <f t="shared" si="550"/>
        <v>51.167999999999999</v>
      </c>
    </row>
    <row r="34997" spans="1:4" ht="15" customHeight="1" x14ac:dyDescent="0.3">
      <c r="A34997" s="37">
        <v>46022</v>
      </c>
      <c r="B34997" s="2">
        <v>0.5</v>
      </c>
      <c r="C34997" s="3">
        <v>50.427999999999997</v>
      </c>
      <c r="D34997" s="38">
        <f t="shared" si="550"/>
        <v>50.427999999999997</v>
      </c>
    </row>
    <row r="34998" spans="1:4" ht="15" customHeight="1" x14ac:dyDescent="0.3">
      <c r="A34998" s="37">
        <v>46022</v>
      </c>
      <c r="B34998" s="2">
        <v>0.51041666666666663</v>
      </c>
      <c r="C34998" s="3">
        <v>61.923999999999999</v>
      </c>
      <c r="D34998" s="38">
        <f t="shared" si="550"/>
        <v>61.923999999999999</v>
      </c>
    </row>
    <row r="34999" spans="1:4" ht="15" customHeight="1" x14ac:dyDescent="0.3">
      <c r="A34999" s="37">
        <v>46022</v>
      </c>
      <c r="B34999" s="2">
        <v>0.52083333333333337</v>
      </c>
      <c r="C34999" s="3">
        <v>63.052</v>
      </c>
      <c r="D34999" s="38">
        <f t="shared" si="550"/>
        <v>63.052</v>
      </c>
    </row>
    <row r="35000" spans="1:4" ht="15" customHeight="1" x14ac:dyDescent="0.3">
      <c r="A35000" s="37">
        <v>46022</v>
      </c>
      <c r="B35000" s="2">
        <v>0.53125</v>
      </c>
      <c r="C35000" s="3">
        <v>43.3</v>
      </c>
      <c r="D35000" s="38">
        <f t="shared" si="550"/>
        <v>43.3</v>
      </c>
    </row>
    <row r="35001" spans="1:4" ht="15" customHeight="1" x14ac:dyDescent="0.3">
      <c r="A35001" s="37">
        <v>46022</v>
      </c>
      <c r="B35001" s="2">
        <v>0.54166666666666663</v>
      </c>
      <c r="C35001" s="3">
        <v>45.968000000000004</v>
      </c>
      <c r="D35001" s="38">
        <f t="shared" si="550"/>
        <v>45.968000000000004</v>
      </c>
    </row>
    <row r="35002" spans="1:4" ht="15" customHeight="1" x14ac:dyDescent="0.3">
      <c r="A35002" s="37">
        <v>46022</v>
      </c>
      <c r="B35002" s="2">
        <v>0.55208333333333337</v>
      </c>
      <c r="C35002" s="3">
        <v>53.787999999999997</v>
      </c>
      <c r="D35002" s="38">
        <f t="shared" si="550"/>
        <v>53.787999999999997</v>
      </c>
    </row>
    <row r="35003" spans="1:4" ht="15" customHeight="1" x14ac:dyDescent="0.3">
      <c r="A35003" s="37">
        <v>46022</v>
      </c>
      <c r="B35003" s="2">
        <v>0.5625</v>
      </c>
      <c r="C35003" s="3">
        <v>57.256</v>
      </c>
      <c r="D35003" s="38">
        <f t="shared" si="550"/>
        <v>57.256</v>
      </c>
    </row>
    <row r="35004" spans="1:4" ht="15" customHeight="1" x14ac:dyDescent="0.3">
      <c r="A35004" s="37">
        <v>46022</v>
      </c>
      <c r="B35004" s="2">
        <v>0.57291666666666663</v>
      </c>
      <c r="C35004" s="3">
        <v>62.384</v>
      </c>
      <c r="D35004" s="38">
        <f t="shared" si="550"/>
        <v>62.384</v>
      </c>
    </row>
    <row r="35005" spans="1:4" ht="15" customHeight="1" x14ac:dyDescent="0.3">
      <c r="A35005" s="37">
        <v>46022</v>
      </c>
      <c r="B35005" s="2">
        <v>0.58333333333333337</v>
      </c>
      <c r="C35005" s="3">
        <v>11.683999999999999</v>
      </c>
      <c r="D35005" s="38">
        <f t="shared" si="550"/>
        <v>11.683999999999999</v>
      </c>
    </row>
    <row r="35006" spans="1:4" ht="15" customHeight="1" x14ac:dyDescent="0.3">
      <c r="A35006" s="37">
        <v>46022</v>
      </c>
      <c r="B35006" s="2">
        <v>0.59375</v>
      </c>
      <c r="C35006" s="3">
        <v>14.763999999999999</v>
      </c>
      <c r="D35006" s="38">
        <f t="shared" si="550"/>
        <v>14.763999999999999</v>
      </c>
    </row>
    <row r="35007" spans="1:4" ht="15" customHeight="1" x14ac:dyDescent="0.3">
      <c r="A35007" s="37">
        <v>46022</v>
      </c>
      <c r="B35007" s="2">
        <v>0.60416666666666663</v>
      </c>
      <c r="C35007" s="3">
        <v>19.911999999999999</v>
      </c>
      <c r="D35007" s="38">
        <f t="shared" si="550"/>
        <v>19.911999999999999</v>
      </c>
    </row>
    <row r="35008" spans="1:4" ht="15" customHeight="1" x14ac:dyDescent="0.3">
      <c r="A35008" s="37">
        <v>46022</v>
      </c>
      <c r="B35008" s="2">
        <v>0.61458333333333337</v>
      </c>
      <c r="C35008" s="3">
        <v>15.24</v>
      </c>
      <c r="D35008" s="38">
        <f t="shared" si="550"/>
        <v>15.24</v>
      </c>
    </row>
    <row r="35009" spans="1:4" ht="15" customHeight="1" x14ac:dyDescent="0.3">
      <c r="A35009" s="37">
        <v>46022</v>
      </c>
      <c r="B35009" s="2">
        <v>0.625</v>
      </c>
      <c r="C35009" s="3">
        <v>25.616</v>
      </c>
      <c r="D35009" s="38">
        <f t="shared" si="550"/>
        <v>25.616</v>
      </c>
    </row>
    <row r="35010" spans="1:4" ht="15" customHeight="1" x14ac:dyDescent="0.3">
      <c r="A35010" s="37">
        <v>46022</v>
      </c>
      <c r="B35010" s="2">
        <v>0.63541666666666663</v>
      </c>
      <c r="C35010" s="3">
        <v>4.1680000000000001</v>
      </c>
      <c r="D35010" s="38">
        <f t="shared" si="550"/>
        <v>4.1680000000000001</v>
      </c>
    </row>
    <row r="35011" spans="1:4" ht="15" customHeight="1" x14ac:dyDescent="0.3">
      <c r="A35011" s="37">
        <v>46022</v>
      </c>
      <c r="B35011" s="2">
        <v>0.64583333333333337</v>
      </c>
      <c r="C35011" s="3">
        <v>0</v>
      </c>
      <c r="D35011" s="38">
        <f t="shared" si="550"/>
        <v>0</v>
      </c>
    </row>
    <row r="35012" spans="1:4" ht="15" customHeight="1" x14ac:dyDescent="0.3">
      <c r="A35012" s="37">
        <v>46022</v>
      </c>
      <c r="B35012" s="2">
        <v>0.65625</v>
      </c>
      <c r="C35012" s="3">
        <v>0</v>
      </c>
      <c r="D35012" s="38">
        <f t="shared" si="550"/>
        <v>0</v>
      </c>
    </row>
    <row r="35013" spans="1:4" ht="15" customHeight="1" x14ac:dyDescent="0.3">
      <c r="A35013" s="37">
        <v>46022</v>
      </c>
      <c r="B35013" s="2">
        <v>0.66666666666666663</v>
      </c>
      <c r="C35013" s="3">
        <v>0</v>
      </c>
      <c r="D35013" s="38">
        <f t="shared" si="550"/>
        <v>0</v>
      </c>
    </row>
    <row r="35014" spans="1:4" ht="15" customHeight="1" x14ac:dyDescent="0.3">
      <c r="A35014" s="37">
        <v>46022</v>
      </c>
      <c r="B35014" s="2">
        <v>0.67708333333333337</v>
      </c>
      <c r="C35014" s="3">
        <v>0</v>
      </c>
      <c r="D35014" s="38">
        <f t="shared" si="550"/>
        <v>0</v>
      </c>
    </row>
    <row r="35015" spans="1:4" ht="15" customHeight="1" x14ac:dyDescent="0.3">
      <c r="A35015" s="37">
        <v>46022</v>
      </c>
      <c r="B35015" s="2">
        <v>0.6875</v>
      </c>
      <c r="C35015" s="3">
        <v>0.14399999999999999</v>
      </c>
      <c r="D35015" s="38">
        <f t="shared" ref="D35015:D35045" si="551">IF(OR(WEEKDAY(A35015,11)=6,WEEKDAY(A35015,11)=7)=TRUE, 0,IF(AND(B35015-$O$4&gt;0=TRUE,B35015-$P$4&gt;0=FALSE),C35015,0))</f>
        <v>0.14399999999999999</v>
      </c>
    </row>
    <row r="35016" spans="1:4" ht="15" customHeight="1" x14ac:dyDescent="0.3">
      <c r="A35016" s="37">
        <v>46022</v>
      </c>
      <c r="B35016" s="2">
        <v>0.69791666666666663</v>
      </c>
      <c r="C35016" s="3">
        <v>0.73599999999999999</v>
      </c>
      <c r="D35016" s="38">
        <f t="shared" si="551"/>
        <v>0.73599999999999999</v>
      </c>
    </row>
    <row r="35017" spans="1:4" ht="15" customHeight="1" x14ac:dyDescent="0.3">
      <c r="A35017" s="37">
        <v>46022</v>
      </c>
      <c r="B35017" s="2">
        <v>0.70833333333333337</v>
      </c>
      <c r="C35017" s="3">
        <v>0.57999999999999996</v>
      </c>
      <c r="D35017" s="38">
        <f t="shared" si="551"/>
        <v>0.57999999999999996</v>
      </c>
    </row>
    <row r="35018" spans="1:4" ht="15" customHeight="1" x14ac:dyDescent="0.3">
      <c r="A35018" s="37">
        <v>46022</v>
      </c>
      <c r="B35018" s="2">
        <v>0.71875</v>
      </c>
      <c r="C35018" s="3">
        <v>0.44400000000000001</v>
      </c>
      <c r="D35018" s="38">
        <f t="shared" si="551"/>
        <v>0.44400000000000001</v>
      </c>
    </row>
    <row r="35019" spans="1:4" ht="15" customHeight="1" x14ac:dyDescent="0.3">
      <c r="A35019" s="37">
        <v>46022</v>
      </c>
      <c r="B35019" s="2">
        <v>0.72916666666666663</v>
      </c>
      <c r="C35019" s="3">
        <v>0.42399999999999999</v>
      </c>
      <c r="D35019" s="38">
        <f t="shared" si="551"/>
        <v>0.42399999999999999</v>
      </c>
    </row>
    <row r="35020" spans="1:4" ht="15" customHeight="1" x14ac:dyDescent="0.3">
      <c r="A35020" s="37">
        <v>46022</v>
      </c>
      <c r="B35020" s="2">
        <v>0.73958333333333337</v>
      </c>
      <c r="C35020" s="3">
        <v>0.26400000000000001</v>
      </c>
      <c r="D35020" s="38">
        <f t="shared" si="551"/>
        <v>0.26400000000000001</v>
      </c>
    </row>
    <row r="35021" spans="1:4" ht="15" customHeight="1" x14ac:dyDescent="0.3">
      <c r="A35021" s="37">
        <v>46022</v>
      </c>
      <c r="B35021" s="2">
        <v>0.75</v>
      </c>
      <c r="C35021" s="3">
        <v>0.26400000000000001</v>
      </c>
      <c r="D35021" s="38">
        <f t="shared" si="551"/>
        <v>0.26400000000000001</v>
      </c>
    </row>
    <row r="35022" spans="1:4" ht="15" customHeight="1" x14ac:dyDescent="0.3">
      <c r="A35022" s="37">
        <v>46022</v>
      </c>
      <c r="B35022" s="2">
        <v>0.76041666666666663</v>
      </c>
      <c r="C35022" s="3">
        <v>0.48399999999999999</v>
      </c>
      <c r="D35022" s="38">
        <f t="shared" si="551"/>
        <v>0.48399999999999999</v>
      </c>
    </row>
    <row r="35023" spans="1:4" ht="15" customHeight="1" x14ac:dyDescent="0.3">
      <c r="A35023" s="37">
        <v>46022</v>
      </c>
      <c r="B35023" s="2">
        <v>0.77083333333333337</v>
      </c>
      <c r="C35023" s="3">
        <v>0.316</v>
      </c>
      <c r="D35023" s="38">
        <f t="shared" si="551"/>
        <v>0.316</v>
      </c>
    </row>
    <row r="35024" spans="1:4" ht="15" customHeight="1" x14ac:dyDescent="0.3">
      <c r="A35024" s="37">
        <v>46022</v>
      </c>
      <c r="B35024" s="2">
        <v>0.78125</v>
      </c>
      <c r="C35024" s="3">
        <v>0.26400000000000001</v>
      </c>
      <c r="D35024" s="38">
        <f t="shared" si="551"/>
        <v>0.26400000000000001</v>
      </c>
    </row>
    <row r="35025" spans="1:4" ht="15" customHeight="1" x14ac:dyDescent="0.3">
      <c r="A35025" s="37">
        <v>46022</v>
      </c>
      <c r="B35025" s="2">
        <v>0.79166666666666663</v>
      </c>
      <c r="C35025" s="3">
        <v>0.26400000000000001</v>
      </c>
      <c r="D35025" s="38">
        <f t="shared" si="551"/>
        <v>0.26400000000000001</v>
      </c>
    </row>
    <row r="35026" spans="1:4" ht="15" customHeight="1" x14ac:dyDescent="0.3">
      <c r="A35026" s="37">
        <v>46022</v>
      </c>
      <c r="B35026" s="2">
        <v>0.80208333333333337</v>
      </c>
      <c r="C35026" s="3">
        <v>0.26400000000000001</v>
      </c>
      <c r="D35026" s="38">
        <f t="shared" si="551"/>
        <v>0.26400000000000001</v>
      </c>
    </row>
    <row r="35027" spans="1:4" ht="15" customHeight="1" x14ac:dyDescent="0.3">
      <c r="A35027" s="37">
        <v>46022</v>
      </c>
      <c r="B35027" s="2">
        <v>0.8125</v>
      </c>
      <c r="C35027" s="3">
        <v>0.26400000000000001</v>
      </c>
      <c r="D35027" s="38">
        <f t="shared" si="551"/>
        <v>0.26400000000000001</v>
      </c>
    </row>
    <row r="35028" spans="1:4" ht="15" customHeight="1" x14ac:dyDescent="0.3">
      <c r="A35028" s="37">
        <v>46022</v>
      </c>
      <c r="B35028" s="2">
        <v>0.82291666666666663</v>
      </c>
      <c r="C35028" s="3">
        <v>0.26400000000000001</v>
      </c>
      <c r="D35028" s="38">
        <f t="shared" si="551"/>
        <v>0.26400000000000001</v>
      </c>
    </row>
    <row r="35029" spans="1:4" ht="15" customHeight="1" x14ac:dyDescent="0.3">
      <c r="A35029" s="37">
        <v>46022</v>
      </c>
      <c r="B35029" s="2">
        <v>0.83333333333333337</v>
      </c>
      <c r="C35029" s="3">
        <v>0.26400000000000001</v>
      </c>
      <c r="D35029" s="38">
        <f t="shared" si="551"/>
        <v>0.26400000000000001</v>
      </c>
    </row>
    <row r="35030" spans="1:4" ht="15" customHeight="1" x14ac:dyDescent="0.3">
      <c r="A35030" s="37">
        <v>46022</v>
      </c>
      <c r="B35030" s="2">
        <v>0.84375</v>
      </c>
      <c r="C35030" s="3">
        <v>0.26400000000000001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0.26400000000000001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0.26400000000000001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0.26400000000000001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0.26400000000000001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0.26400000000000001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0.26400000000000001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0.26400000000000001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0.26400000000000001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0.26400000000000001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0.26400000000000001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0.26400000000000001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0.26400000000000001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0.26400000000000001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0.26400000000000001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0.26400000000000001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2026-05-21T04:21:07Z</dcterms:modified>
</cp:coreProperties>
</file>